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31 Mayo\"/>
    </mc:Choice>
  </mc:AlternateContent>
  <xr:revisionPtr revIDLastSave="0" documentId="13_ncr:1_{C322D5FA-DBE4-4F6F-BC68-C78FCC5A88FE}" xr6:coauthVersionLast="47" xr6:coauthVersionMax="47" xr10:uidLastSave="{00000000-0000-0000-0000-000000000000}"/>
  <bookViews>
    <workbookView xWindow="-120" yWindow="-120" windowWidth="20730" windowHeight="11160" firstSheet="28" activeTab="30" xr2:uid="{00000000-000D-0000-FFFF-FFFF00000000}"/>
  </bookViews>
  <sheets>
    <sheet name="UCI_PEDIÁTRICA_01_05_2026" sheetId="2" r:id="rId1"/>
    <sheet name="UCI_PEDIÁTRICA_02_05_2026" sheetId="1" r:id="rId2"/>
    <sheet name="UCI_PEDIÁTRICA_03_05_2026" sheetId="3" r:id="rId3"/>
    <sheet name="UCI_PEDIÁTRICA_04_05_2026" sheetId="4" r:id="rId4"/>
    <sheet name="UCI_PEDIÁTRICA_05_05_2026" sheetId="5" r:id="rId5"/>
    <sheet name="UCI_PEDIÁTRICA_06_05_2026" sheetId="6" r:id="rId6"/>
    <sheet name="UCI_PEDIÁTRICA_07_05_2026" sheetId="7" r:id="rId7"/>
    <sheet name="UCI_PEDIÁTRICA_08_05_2026" sheetId="8" r:id="rId8"/>
    <sheet name="UCI_PEDIÁTRICA_09_05_2026" sheetId="9" r:id="rId9"/>
    <sheet name="UCI_PEDIÁTRICA_10_05_2026" sheetId="10" r:id="rId10"/>
    <sheet name="UCI_PEDIÁTRICA_11_05_2026" sheetId="11" r:id="rId11"/>
    <sheet name="UCI_PEDIÁTRICA_12_05_2026" sheetId="12" r:id="rId12"/>
    <sheet name="UCI_PEDIÁTRICA_13_05_2026" sheetId="13" r:id="rId13"/>
    <sheet name="UCI_PEDIÁTRICA_14_05_2026" sheetId="14" r:id="rId14"/>
    <sheet name="UCI_PEDIÁTRICA_15_05_2026" sheetId="15" r:id="rId15"/>
    <sheet name="UCI_PEDIÁTRICA_16_05_2026" sheetId="16" r:id="rId16"/>
    <sheet name="UCI_PEDIÁTRICA_17_05_2026" sheetId="17" r:id="rId17"/>
    <sheet name="UCI_PEDIÁTRICA_18_05_2026" sheetId="18" r:id="rId18"/>
    <sheet name="UCI_PEDIÁTRICA_19_05_2026" sheetId="19" r:id="rId19"/>
    <sheet name="UCI_PEDIÁTRICA_20_05_2026" sheetId="20" r:id="rId20"/>
    <sheet name="UCI_PEDIÁTRICA_21_05_2026" sheetId="21" r:id="rId21"/>
    <sheet name="UCI_PEDIÁTRICA_22_05_2026" sheetId="22" r:id="rId22"/>
    <sheet name="UCI_PEDIÁTRICA_23_05_2026" sheetId="23" r:id="rId23"/>
    <sheet name="UCI_PEDIÁTRICA_24_05_2026" sheetId="24" r:id="rId24"/>
    <sheet name="UCI_PEDIÁTRICA_25_05_2026" sheetId="25" r:id="rId25"/>
    <sheet name="UCI_PEDIÁTRICA_26_05_2026" sheetId="26" r:id="rId26"/>
    <sheet name="UCI_PEDIÁTRICA_27_05_2026" sheetId="27" r:id="rId27"/>
    <sheet name="UCI_PEDIÁTRICA_28_05_2026" sheetId="28" r:id="rId28"/>
    <sheet name="UCI_PEDIÁTRICA_29_05_2026" sheetId="29" r:id="rId29"/>
    <sheet name="UCI_PEDIÁTRICA_30_05_2026" sheetId="34" r:id="rId30"/>
    <sheet name="UCI_PEDIÁTRICA_31_05_2026" sheetId="33" r:id="rId31"/>
  </sheets>
  <definedNames>
    <definedName name="_xlnm._FilterDatabase" localSheetId="0" hidden="1">UCI_PEDIÁTRICA_01_05_2026!$A$5:$D$28</definedName>
    <definedName name="_xlnm._FilterDatabase" localSheetId="1" hidden="1">UCI_PEDIÁTRICA_02_05_2026!$A$5:$D$28</definedName>
    <definedName name="_xlnm._FilterDatabase" localSheetId="2" hidden="1">UCI_PEDIÁTRICA_03_05_2026!$A$5:$D$28</definedName>
    <definedName name="_xlnm._FilterDatabase" localSheetId="10" hidden="1">UCI_PEDIÁTRICA_11_05_2026!$A$5:$D$28</definedName>
    <definedName name="_xlnm._FilterDatabase" localSheetId="11" hidden="1">UCI_PEDIÁTRICA_12_05_2026!$A$5:$D$28</definedName>
    <definedName name="_xlnm._FilterDatabase" localSheetId="12" hidden="1">UCI_PEDIÁTRICA_13_05_2026!$A$5:$D$28</definedName>
    <definedName name="_xlnm._FilterDatabase" localSheetId="13" hidden="1">UCI_PEDIÁTRICA_14_05_2026!$A$5:$D$28</definedName>
    <definedName name="_xlnm._FilterDatabase" localSheetId="14" hidden="1">UCI_PEDIÁTRICA_15_05_2026!$A$5:$D$28</definedName>
    <definedName name="_xlnm._FilterDatabase" localSheetId="23" hidden="1">UCI_PEDIÁTRICA_24_05_2026!$A$5:$D$28</definedName>
    <definedName name="_xlnm._FilterDatabase" localSheetId="24" hidden="1">UCI_PEDIÁTRICA_25_05_2026!$A$5:$D$28</definedName>
    <definedName name="_xlnm._FilterDatabase" localSheetId="25" hidden="1">UCI_PEDIÁTRICA_26_05_2026!$A$5:$D$28</definedName>
    <definedName name="_xlnm._FilterDatabase" localSheetId="26" hidden="1">UCI_PEDIÁTRICA_27_05_2026!$A$5:$D$28</definedName>
    <definedName name="_xlnm._FilterDatabase" localSheetId="27" hidden="1">UCI_PEDIÁTRICA_28_05_2026!$A$5:$D$28</definedName>
    <definedName name="_xlnm._FilterDatabase" localSheetId="28" hidden="1">UCI_PEDIÁTRICA_29_05_2026!$A$5:$D$28</definedName>
    <definedName name="_xlnm._FilterDatabase" localSheetId="29" hidden="1">UCI_PEDIÁTRICA_30_05_2026!$A$5:$D$28</definedName>
    <definedName name="_xlnm._FilterDatabase" localSheetId="30" hidden="1">UCI_PEDIÁTRICA_31_05_2026!$A$5:$D$28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9" i="34" l="1"/>
  <c r="D29" i="34" s="1"/>
  <c r="B29" i="34"/>
  <c r="C29" i="33" l="1"/>
  <c r="D29" i="33" s="1"/>
  <c r="B29" i="33"/>
  <c r="C29" i="29"/>
  <c r="D29" i="29" s="1"/>
  <c r="B29" i="29"/>
  <c r="C29" i="28" l="1"/>
  <c r="B29" i="28"/>
  <c r="D29" i="28" l="1"/>
  <c r="C29" i="27"/>
  <c r="B29" i="27"/>
  <c r="D29" i="27" l="1"/>
  <c r="C29" i="26"/>
  <c r="D29" i="26" s="1"/>
  <c r="B29" i="26"/>
  <c r="C29" i="25" l="1"/>
  <c r="B29" i="25"/>
  <c r="D29" i="25" l="1"/>
  <c r="C29" i="24"/>
  <c r="B29" i="24"/>
  <c r="C29" i="23"/>
  <c r="D29" i="23" s="1"/>
  <c r="B29" i="23"/>
  <c r="D29" i="24" l="1"/>
  <c r="C29" i="22"/>
  <c r="B29" i="22"/>
  <c r="C29" i="21"/>
  <c r="B29" i="21"/>
  <c r="C29" i="20"/>
  <c r="B29" i="20"/>
  <c r="D29" i="20" s="1"/>
  <c r="C29" i="19"/>
  <c r="B29" i="19"/>
  <c r="C29" i="18"/>
  <c r="B29" i="18"/>
  <c r="D29" i="18" l="1"/>
  <c r="D29" i="19"/>
  <c r="D29" i="21"/>
  <c r="D29" i="22"/>
  <c r="C29" i="17"/>
  <c r="B29" i="17"/>
  <c r="D29" i="17" l="1"/>
  <c r="C29" i="16"/>
  <c r="B29" i="16"/>
  <c r="D29" i="16" l="1"/>
  <c r="C29" i="15"/>
  <c r="B29" i="15"/>
  <c r="D29" i="15" l="1"/>
  <c r="C29" i="14"/>
  <c r="B29" i="14"/>
  <c r="D29" i="14" l="1"/>
  <c r="C29" i="13"/>
  <c r="B29" i="13"/>
  <c r="D29" i="13" l="1"/>
  <c r="C29" i="12"/>
  <c r="D29" i="12" s="1"/>
  <c r="B29" i="12"/>
  <c r="C29" i="11" l="1"/>
  <c r="B29" i="11"/>
  <c r="D29" i="11" l="1"/>
  <c r="C29" i="10"/>
  <c r="B29" i="10"/>
  <c r="C29" i="9"/>
  <c r="B29" i="9"/>
  <c r="C29" i="8"/>
  <c r="B29" i="8"/>
  <c r="C29" i="7"/>
  <c r="B29" i="7"/>
  <c r="C29" i="6"/>
  <c r="B29" i="6"/>
  <c r="C29" i="5"/>
  <c r="B29" i="5"/>
  <c r="C29" i="4"/>
  <c r="B29" i="4"/>
  <c r="C29" i="3"/>
  <c r="B29" i="3"/>
  <c r="C29" i="2"/>
  <c r="B29" i="2"/>
  <c r="D29" i="6" l="1"/>
  <c r="D29" i="10"/>
  <c r="D29" i="5"/>
  <c r="D29" i="7"/>
  <c r="D29" i="9"/>
  <c r="D29" i="2"/>
  <c r="D29" i="4"/>
  <c r="D29" i="8"/>
  <c r="D29" i="3"/>
  <c r="C29" i="1"/>
  <c r="B29" i="1"/>
  <c r="D29" i="1" l="1"/>
</calcChain>
</file>

<file path=xl/sharedStrings.xml><?xml version="1.0" encoding="utf-8"?>
<sst xmlns="http://schemas.openxmlformats.org/spreadsheetml/2006/main" count="930" uniqueCount="90">
  <si>
    <t>NOMBRE SEDE PRESTADOR</t>
  </si>
  <si>
    <t>CAMAS UCI PEDIATRICA</t>
  </si>
  <si>
    <t xml:space="preserve">CAMAS OCUPADAS  UCI PEDIATRICA </t>
  </si>
  <si>
    <t xml:space="preserve">PORCENTAJE OCUPACION  UCI PEDIATRICA </t>
  </si>
  <si>
    <t>ADMINISTRADORA CLINICA LA COLINA SAS</t>
  </si>
  <si>
    <t>CENTRO POLICLINICO DEL OLAYA</t>
  </si>
  <si>
    <t>CLINICA DEL COUNTRY IPS</t>
  </si>
  <si>
    <t>CLINICA INFANTIL COLSUBSIDIO</t>
  </si>
  <si>
    <t>CLINICA INFANTIL SANTA MARIA DEL LAGO</t>
  </si>
  <si>
    <t>FUNDACION ABOOD SHAIO</t>
  </si>
  <si>
    <t>FUNDACION CARDIO INFANTIL INSTITUTO DE CARDIOLOGIA</t>
  </si>
  <si>
    <t>FUNDACION HOSPITAL DE LA MISERICORDIA</t>
  </si>
  <si>
    <t>FUNDACION SANTA FE DE BOGOTA</t>
  </si>
  <si>
    <t>HOSPITAL INFANTIL UNIVERSITARIO DE SAN JOSE</t>
  </si>
  <si>
    <t>HOSPITAL MILITAR CENTRAL</t>
  </si>
  <si>
    <t>HOSPITAL UNIVERSITARIO CLINICA SAN RAFAEL</t>
  </si>
  <si>
    <t>HOSPITAL UNIVERSITARIO SAN IGNACIO</t>
  </si>
  <si>
    <t>INSTITUTO DE ORTOPEDIA INFANTIL ROOSEVELT</t>
  </si>
  <si>
    <t>INSTITUTO NACIONAL DE CANCEROLOGIA - EMPRESA SOCIAL DEL ESTADO</t>
  </si>
  <si>
    <t>LOSCOBOS MEDICAL CENTER SAS - LOSCOBOS</t>
  </si>
  <si>
    <t>Sociedad de Cirugia de Bogota - Hospital de San Jose</t>
  </si>
  <si>
    <t>CLINICA PEDIATRICA</t>
  </si>
  <si>
    <t>Centro de Atención en Salud Cafam Clínica Santa Bárbara</t>
  </si>
  <si>
    <t>UNIDAD DE SERVICIOS DE SALUD SANTA CLARA</t>
  </si>
  <si>
    <t>UNIDAD DE SERVICIOS DE SALUD SIMON BOLIVAR</t>
  </si>
  <si>
    <t>UNIDAD DE SERVICIOS DE SALUD MEISSEN</t>
  </si>
  <si>
    <t>UNIDAD DE SERVICIOS DE SALUD PATIO BONITO TINTAL</t>
  </si>
  <si>
    <t>TOTAL</t>
  </si>
  <si>
    <t>PORCENTAJE DE OCUPACION  UNIDADES DE CUIDADO INTENSIVO PEDIÁTRICO 
MAYO 02 DE 2026</t>
  </si>
  <si>
    <t>Fuentes:  Camas habilitadas con corte al 02/05/2026, Registro Especial de Prestadores de Servicios de Salud - REPS. Camas ocupadas: Información reportada en el aplicativo SIRC  con corte al 02/05/2026.</t>
  </si>
  <si>
    <t>PORCENTAJE DE OCUPACION  UNIDADES DE CUIDADO INTENSIVO PEDIÁTRICO 
MAYO 01 DE 2026</t>
  </si>
  <si>
    <t>Fuentes:  Camas habilitadas con corte al 01/05/2026, Registro Especial de Prestadores de Servicios de Salud - REPS. Camas ocupadas: Información reportada en el aplicativo SIRC  con corte al 01/05/2026.</t>
  </si>
  <si>
    <t>PORCENTAJE DE OCUPACION  UNIDADES DE CUIDADO INTENSIVO PEDIÁTRICO 
MAYO 03 DE 2026</t>
  </si>
  <si>
    <t>Fuentes:  Camas habilitadas con corte al 03/05/2026, Registro Especial de Prestadores de Servicios de Salud - REPS. Camas ocupadas: Información reportada en el aplicativo SIRC  con corte al 03/05/2026.</t>
  </si>
  <si>
    <t>PORCENTAJE DE OCUPACION  UNIDADES DE CUIDADO INTENSIVO PEDIÁTRICO 
MAYO 4 DE 2026</t>
  </si>
  <si>
    <t>Fuentes:  Camas habilitadas con corte al 4/05/2026, Registro Especial de Prestadores de Servicios de Salud - REPS. Camas ocupadas: Información reportada en el aplicativo SIRC  con corte al 4/05/2026.</t>
  </si>
  <si>
    <t>PORCENTAJE DE OCUPACION  UNIDADES DE CUIDADO INTENSIVO PEDIÁTRICO 
MAYO 5 DE 2026</t>
  </si>
  <si>
    <t>Fuentes:  Camas habilitadas con corte al 5/05/2026, Registro Especial de Prestadores de Servicios de Salud - REPS. Camas ocupadas: Información reportada en el aplicativo SIRC  con corte al 5/05/2026.</t>
  </si>
  <si>
    <t>PORCENTAJE DE OCUPACION  UNIDADES DE CUIDADO INTENSIVO PEDIÁTRICO 
MAYO 6 DE 2026</t>
  </si>
  <si>
    <t>Fuentes:  Camas habilitadas con corte al 6/05/2026, Registro Especial de Prestadores de Servicios de Salud - REPS. Camas ocupadas: Información reportada en el aplicativo SIRC  con corte al 6/05/2026.</t>
  </si>
  <si>
    <t>PORCENTAJE DE OCUPACION  UNIDADES DE CUIDADO INTENSIVO PEDIÁTRICO 
MAYO 7 DE 2026</t>
  </si>
  <si>
    <t>Fuentes:  Camas habilitadas con corte al 7/05/2026, Registro Especial de Prestadores de Servicios de Salud - REPS. Camas ocupadas: Información reportada en el aplicativo SIRC  con corte al 7/05/2026.</t>
  </si>
  <si>
    <t>PORCENTAJE DE OCUPACION  UNIDADES DE CUIDADO INTENSIVO PEDIÁTRICO 
MAYO 8 DE 2026</t>
  </si>
  <si>
    <t>Fuentes:  Camas habilitadas con corte al 8/05/2026, Registro Especial de Prestadores de Servicios de Salud - REPS. Camas ocupadas: Información reportada en el aplicativo SIRC  con corte al 8/05/2026.</t>
  </si>
  <si>
    <t>PORCENTAJE DE OCUPACION  UNIDADES DE CUIDADO INTENSIVO PEDIÁTRICO 
MAYO 9 DE 2026</t>
  </si>
  <si>
    <t>Fuentes:  Camas habilitadas con corte al 9/05/2026, Registro Especial de Prestadores de Servicios de Salud - REPS. Camas ocupadas: Información reportada en el aplicativo SIRC  con corte al 9/05/2026.</t>
  </si>
  <si>
    <t>PORCENTAJE DE OCUPACION  UNIDADES DE CUIDADO INTENSIVO PEDIÁTRICO 
MAYO 10 DE 2026</t>
  </si>
  <si>
    <t>Fuentes:  Camas habilitadas con corte al 10/05/2026, Registro Especial de Prestadores de Servicios de Salud - REPS. Camas ocupadas: Información reportada en el aplicativo SIRC  con corte al 10/05/2026.</t>
  </si>
  <si>
    <t>PORCENTAJE DE OCUPACION  UNIDADES DE CUIDADO INTENSIVO PEDIÁTRICO 
MAYO 11 DE 2026</t>
  </si>
  <si>
    <t>Fuentes:  Camas habilitadas con corte al 11/05/2026, Registro Especial de Prestadores de Servicios de Salud - REPS. Camas ocupadas: Información reportada en el aplicativo SIRC  con corte al 11/05/2026.</t>
  </si>
  <si>
    <t>PORCENTAJE DE OCUPACION  UNIDADES DE CUIDADO INTENSIVO PEDIÁTRICO 
MAYO 12 DE 2026</t>
  </si>
  <si>
    <t>Fuentes:  Camas habilitadas con corte al 12/05/2026, Registro Especial de Prestadores de Servicios de Salud - REPS. Camas ocupadas: Información reportada en el aplicativo SIRC  con corte al 12/05/2026.</t>
  </si>
  <si>
    <t>PORCENTAJE DE OCUPACION  UNIDADES DE CUIDADO INTENSIVO PEDIÁTRICO 
MAYO 13 DE 2026</t>
  </si>
  <si>
    <t>Fuentes:  Camas habilitadas con corte al 13/05/2026, Registro Especial de Prestadores de Servicios de Salud - REPS. Camas ocupadas: Información reportada en el aplicativo SIRC  con corte al 13/05/2026.</t>
  </si>
  <si>
    <t>PORCENTAJE DE OCUPACION  UNIDADES DE CUIDADO INTENSIVO PEDIÁTRICO 
MAYO 14 DE 2026</t>
  </si>
  <si>
    <t>Fuentes:  Camas habilitadas con corte al 14/05/2026, Registro Especial de Prestadores de Servicios de Salud - REPS. Camas ocupadas: Información reportada en el aplicativo SIRC  con corte al 14/05/2026.</t>
  </si>
  <si>
    <t>PORCENTAJE DE OCUPACION  UNIDADES DE CUIDADO INTENSIVO PEDIÁTRICO 
MAYO 15 DE 2026</t>
  </si>
  <si>
    <t>Fuentes:  Camas habilitadas con corte al 15/05/2026, Registro Especial de Prestadores de Servicios de Salud - REPS. Camas ocupadas: Información reportada en el aplicativo SIRC  con corte al 15/05/2026.</t>
  </si>
  <si>
    <t>PORCENTAJE DE OCUPACION  UNIDADES DE CUIDADO INTENSIVO PEDIÁTRICO 
MAYO 16 DE 2026</t>
  </si>
  <si>
    <t>Fuentes:  Camas habilitadas con corte al 16/05/2026, Registro Especial de Prestadores de Servicios de Salud - REPS. Camas ocupadas: Información reportada en el aplicativo SIRC  con corte al 16/05/2026.</t>
  </si>
  <si>
    <t>PORCENTAJE DE OCUPACION  UNIDADES DE CUIDADO INTENSIVO PEDIÁTRICO 
MAYO 17 DE 2026</t>
  </si>
  <si>
    <t>Fuentes:  Camas habilitadas con corte al 17/05/2026, Registro Especial de Prestadores de Servicios de Salud - REPS. Camas ocupadas: Información reportada en el aplicativo SIRC  con corte al 17/05/2026.</t>
  </si>
  <si>
    <t>PORCENTAJE DE OCUPACION  UNIDADES DE CUIDADO INTENSIVO PEDIÁTRICO 
MAYO 18 DE 2026</t>
  </si>
  <si>
    <t>Fuentes:  Camas habilitadas con corte al 18/05/2026, Registro Especial de Prestadores de Servicios de Salud - REPS. Camas ocupadas: Información reportada en el aplicativo SIRC  con corte al 18/05/2026.</t>
  </si>
  <si>
    <t>PORCENTAJE DE OCUPACION  UNIDADES DE CUIDADO INTENSIVO PEDIÁTRICO 
MAYO 19 DE 2026</t>
  </si>
  <si>
    <t>Fuentes:  Camas habilitadas con corte al 19/05/2026, Registro Especial de Prestadores de Servicios de Salud - REPS. Camas ocupadas: Información reportada en el aplicativo SIRC  con corte al 19/05/2026.</t>
  </si>
  <si>
    <t>PORCENTAJE DE OCUPACION  UNIDADES DE CUIDADO INTENSIVO PEDIÁTRICO 
MAYO 20 DE 2026</t>
  </si>
  <si>
    <t>Fuentes:  Camas habilitadas con corte al 20/05/2026, Registro Especial de Prestadores de Servicios de Salud - REPS. Camas ocupadas: Información reportada en el aplicativo SIRC  con corte al 20/05/2026.</t>
  </si>
  <si>
    <t>PORCENTAJE DE OCUPACION  UNIDADES DE CUIDADO INTENSIVO PEDIÁTRICO 
MAYO 21 DE 2026</t>
  </si>
  <si>
    <t>Fuentes:  Camas habilitadas con corte al 21/05/2026, Registro Especial de Prestadores de Servicios de Salud - REPS. Camas ocupadas: Información reportada en el aplicativo SIRC  con corte al 21/05/2026.</t>
  </si>
  <si>
    <t>PORCENTAJE DE OCUPACION  UNIDADES DE CUIDADO INTENSIVO PEDIÁTRICO 
MAYO 22 DE 2026</t>
  </si>
  <si>
    <t>Fuentes:  Camas habilitadas con corte al 22/05/2026, Registro Especial de Prestadores de Servicios de Salud - REPS. Camas ocupadas: Información reportada en el aplicativo SIRC  con corte al 22/05/2026.</t>
  </si>
  <si>
    <t>PORCENTAJE DE OCUPACION  UNIDADES DE CUIDADO INTENSIVO PEDIÁTRICO 
MAYO 23 DE 2026</t>
  </si>
  <si>
    <t>Fuentes:  Camas habilitadas con corte al 23/05/2026, Registro Especial de Prestadores de Servicios de Salud - REPS. Camas ocupadas: Información reportada en el aplicativo SIRC  con corte al 23/05/2026.</t>
  </si>
  <si>
    <t>PORCENTAJE DE OCUPACION  UNIDADES DE CUIDADO INTENSIVO PEDIÁTRICO 
MAYO 24 DE 2026</t>
  </si>
  <si>
    <t>Fuentes:  Camas habilitadas con corte al 24/05/2026, Registro Especial de Prestadores de Servicios de Salud - REPS. Camas ocupadas: Información reportada en el aplicativo SIRC  con corte al 24/05/2026.</t>
  </si>
  <si>
    <t>PORCENTAJE DE OCUPACION  UNIDADES DE CUIDADO INTENSIVO PEDIÁTRICO 
MAYO 25 DE 2026</t>
  </si>
  <si>
    <t>Fuentes:  Camas habilitadas con corte al 25/05/2026, Registro Especial de Prestadores de Servicios de Salud - REPS. Camas ocupadas: Información reportada en el aplicativo SIRC  con corte al 25/05/2026.</t>
  </si>
  <si>
    <t>PORCENTAJE DE OCUPACION  UNIDADES DE CUIDADO INTENSIVO PEDIÁTRICO 
MAYO 26 DE 2026</t>
  </si>
  <si>
    <t>Fuentes:  Camas habilitadas con corte al 26/05/2026, Registro Especial de Prestadores de Servicios de Salud - REPS. Camas ocupadas: Información reportada en el aplicativo SIRC  con corte al 26/05/2026.</t>
  </si>
  <si>
    <t>PORCENTAJE DE OCUPACION  UNIDADES DE CUIDADO INTENSIVO PEDIÁTRICO 
MAYO 27 DE 2026</t>
  </si>
  <si>
    <t>Fuentes:  Camas habilitadas con corte al 27/05/2026, Registro Especial de Prestadores de Servicios de Salud - REPS. Camas ocupadas: Información reportada en el aplicativo SIRC  con corte al 27/05/2026.</t>
  </si>
  <si>
    <t>PORCENTAJE DE OCUPACION  UNIDADES DE CUIDADO INTENSIVO PEDIÁTRICO 
MAYO 28 DE 2026</t>
  </si>
  <si>
    <t>Fuentes:  Camas habilitadas con corte al 28/05/2026, Registro Especial de Prestadores de Servicios de Salud - REPS. Camas ocupadas: Información reportada en el aplicativo SIRC  con corte al 28/05/2026.</t>
  </si>
  <si>
    <t>PORCENTAJE DE OCUPACION  UNIDADES DE CUIDADO INTENSIVO PEDIÁTRICO 
MAYO 29 DE 2026</t>
  </si>
  <si>
    <t>Fuentes:  Camas habilitadas con corte al 29/05/2026, Registro Especial de Prestadores de Servicios de Salud - REPS. Camas ocupadas: Información reportada en el aplicativo SIRC  con corte al 29/05/2026.</t>
  </si>
  <si>
    <t>Fuentes:  Camas habilitadas con corte al 30/05/2026, Registro Especial de Prestadores de Servicios de Salud - REPS. Camas ocupadas: Información reportada en el aplicativo SIRC  con corte al 30/05/2026.</t>
  </si>
  <si>
    <t>PORCENTAJE DE OCUPACION  UNIDADES DE CUIDADO INTENSIVO PEDIÁTRICO 
MAYO 31 DE 2026</t>
  </si>
  <si>
    <t>Fuentes:  Camas habilitadas con corte al 31/05/2026, Registro Especial de Prestadores de Servicios de Salud - REPS. Camas ocupadas: Información reportada en el aplicativo SIRC  con corte al 31/05/2026.</t>
  </si>
  <si>
    <t>PORCENTAJE DE OCUPACION  UNIDADES DE CUIDADO INTENSIVO PEDIÁTRICO 
MAYO 30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</si>
</sst>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4576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9" fontId="36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4" fillId="3" borderId="1" xfId="0" applyFont="1" applyFill="1" applyBorder="1" applyAlignment="1">
      <alignment horizontal="center" vertical="center" wrapText="1"/>
    </xf>
    <xf numFmtId="0" fontId="0" fillId="4" borderId="2" xfId="0" applyFill="1" applyBorder="1"/>
    <xf numFmtId="0" fontId="0" fillId="0" borderId="2" xfId="0" applyBorder="1"/>
    <xf numFmtId="164" fontId="0" fillId="0" borderId="2" xfId="1" applyNumberFormat="1" applyFont="1" applyBorder="1"/>
    <xf numFmtId="0" fontId="0" fillId="5" borderId="2" xfId="0" applyFill="1" applyBorder="1"/>
    <xf numFmtId="0" fontId="34" fillId="3" borderId="2" xfId="0" applyFont="1" applyFill="1" applyBorder="1" applyAlignment="1">
      <alignment horizontal="center"/>
    </xf>
    <xf numFmtId="9" fontId="34" fillId="3" borderId="2" xfId="1" applyFont="1" applyFill="1" applyBorder="1" applyAlignment="1">
      <alignment horizontal="center"/>
    </xf>
    <xf numFmtId="0" fontId="35" fillId="2" borderId="0" xfId="3" applyFont="1" applyFill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35" fillId="2" borderId="0" xfId="2" applyFont="1" applyFill="1" applyAlignment="1" applyProtection="1">
      <alignment horizontal="center" vertical="center" wrapText="1"/>
      <protection locked="0"/>
    </xf>
    <xf numFmtId="0" fontId="35" fillId="2" borderId="0" xfId="4" applyFont="1" applyFill="1" applyAlignment="1" applyProtection="1">
      <alignment horizontal="center" vertical="center" wrapText="1"/>
      <protection locked="0"/>
    </xf>
    <xf numFmtId="0" fontId="35" fillId="2" borderId="0" xfId="5" applyFont="1" applyFill="1" applyAlignment="1" applyProtection="1">
      <alignment horizontal="center" vertical="center" wrapText="1"/>
      <protection locked="0"/>
    </xf>
    <xf numFmtId="0" fontId="35" fillId="2" borderId="0" xfId="6" applyFont="1" applyFill="1" applyAlignment="1" applyProtection="1">
      <alignment horizontal="center" vertical="center" wrapText="1"/>
      <protection locked="0"/>
    </xf>
    <xf numFmtId="0" fontId="35" fillId="2" borderId="0" xfId="7" applyFont="1" applyFill="1" applyAlignment="1" applyProtection="1">
      <alignment horizontal="center" vertical="center" wrapText="1"/>
      <protection locked="0"/>
    </xf>
    <xf numFmtId="0" fontId="35" fillId="2" borderId="0" xfId="8" applyFont="1" applyFill="1" applyAlignment="1" applyProtection="1">
      <alignment horizontal="center" vertical="center" wrapText="1"/>
      <protection locked="0"/>
    </xf>
    <xf numFmtId="0" fontId="35" fillId="2" borderId="0" xfId="9" applyFont="1" applyFill="1" applyAlignment="1" applyProtection="1">
      <alignment horizontal="center" vertical="center" wrapText="1"/>
      <protection locked="0"/>
    </xf>
    <xf numFmtId="0" fontId="35" fillId="2" borderId="0" xfId="10" applyFont="1" applyFill="1" applyAlignment="1" applyProtection="1">
      <alignment horizontal="center" vertical="center" wrapText="1"/>
      <protection locked="0"/>
    </xf>
    <xf numFmtId="0" fontId="35" fillId="2" borderId="0" xfId="11" applyFont="1" applyFill="1" applyAlignment="1" applyProtection="1">
      <alignment horizontal="center" vertical="center" wrapText="1"/>
      <protection locked="0"/>
    </xf>
    <xf numFmtId="0" fontId="35" fillId="2" borderId="0" xfId="12" applyFont="1" applyFill="1" applyAlignment="1" applyProtection="1">
      <alignment horizontal="center" vertical="center" wrapText="1"/>
      <protection locked="0"/>
    </xf>
    <xf numFmtId="0" fontId="35" fillId="2" borderId="0" xfId="13" applyFont="1" applyFill="1" applyAlignment="1" applyProtection="1">
      <alignment horizontal="center" vertical="center" wrapText="1"/>
      <protection locked="0"/>
    </xf>
    <xf numFmtId="0" fontId="35" fillId="2" borderId="0" xfId="14" applyFont="1" applyFill="1" applyAlignment="1" applyProtection="1">
      <alignment horizontal="center" vertical="center" wrapText="1"/>
      <protection locked="0"/>
    </xf>
    <xf numFmtId="0" fontId="35" fillId="2" borderId="0" xfId="15" applyFont="1" applyFill="1" applyAlignment="1" applyProtection="1">
      <alignment horizontal="center" vertical="center" wrapText="1"/>
      <protection locked="0"/>
    </xf>
    <xf numFmtId="0" fontId="35" fillId="2" borderId="0" xfId="16" applyFont="1" applyFill="1" applyAlignment="1" applyProtection="1">
      <alignment horizontal="center" vertical="center" wrapText="1"/>
      <protection locked="0"/>
    </xf>
    <xf numFmtId="0" fontId="35" fillId="2" borderId="0" xfId="17" applyFont="1" applyFill="1" applyAlignment="1" applyProtection="1">
      <alignment horizontal="center" vertical="center" wrapText="1"/>
      <protection locked="0"/>
    </xf>
    <xf numFmtId="0" fontId="35" fillId="2" borderId="0" xfId="18" applyFont="1" applyFill="1" applyAlignment="1" applyProtection="1">
      <alignment horizontal="center" vertical="center" wrapText="1"/>
      <protection locked="0"/>
    </xf>
    <xf numFmtId="0" fontId="35" fillId="2" borderId="0" xfId="19" applyFont="1" applyFill="1" applyAlignment="1" applyProtection="1">
      <alignment horizontal="center" vertical="center" wrapText="1"/>
      <protection locked="0"/>
    </xf>
    <xf numFmtId="0" fontId="35" fillId="2" borderId="0" xfId="20" applyFont="1" applyFill="1" applyAlignment="1" applyProtection="1">
      <alignment horizontal="center" vertical="center" wrapText="1"/>
      <protection locked="0"/>
    </xf>
    <xf numFmtId="0" fontId="35" fillId="2" borderId="0" xfId="21" applyFont="1" applyFill="1" applyAlignment="1" applyProtection="1">
      <alignment horizontal="center" vertical="center" wrapText="1"/>
      <protection locked="0"/>
    </xf>
    <xf numFmtId="0" fontId="35" fillId="2" borderId="0" xfId="22" applyFont="1" applyFill="1" applyAlignment="1" applyProtection="1">
      <alignment horizontal="center" vertical="center" wrapText="1"/>
      <protection locked="0"/>
    </xf>
    <xf numFmtId="0" fontId="35" fillId="2" borderId="0" xfId="23" applyFont="1" applyFill="1" applyAlignment="1" applyProtection="1">
      <alignment horizontal="center" vertical="center" wrapText="1"/>
      <protection locked="0"/>
    </xf>
    <xf numFmtId="0" fontId="35" fillId="2" borderId="0" xfId="24" applyFont="1" applyFill="1" applyAlignment="1" applyProtection="1">
      <alignment horizontal="center" vertical="center" wrapText="1"/>
      <protection locked="0"/>
    </xf>
    <xf numFmtId="0" fontId="35" fillId="2" borderId="0" xfId="25" applyFont="1" applyFill="1" applyAlignment="1" applyProtection="1">
      <alignment horizontal="center" vertical="center" wrapText="1"/>
      <protection locked="0"/>
    </xf>
    <xf numFmtId="0" fontId="35" fillId="2" borderId="0" xfId="26" applyFont="1" applyFill="1" applyAlignment="1" applyProtection="1">
      <alignment horizontal="center" vertical="center" wrapText="1"/>
      <protection locked="0"/>
    </xf>
    <xf numFmtId="0" fontId="35" fillId="2" borderId="0" xfId="27" applyFont="1" applyFill="1" applyAlignment="1" applyProtection="1">
      <alignment horizontal="center" vertical="center" wrapText="1"/>
      <protection locked="0"/>
    </xf>
    <xf numFmtId="0" fontId="35" fillId="2" borderId="0" xfId="28" applyFont="1" applyFill="1" applyAlignment="1" applyProtection="1">
      <alignment horizontal="center" vertical="center" wrapText="1"/>
      <protection locked="0"/>
    </xf>
    <xf numFmtId="0" fontId="35" fillId="2" borderId="0" xfId="29" applyFont="1" applyFill="1" applyAlignment="1" applyProtection="1">
      <alignment horizontal="center" vertical="center" wrapText="1"/>
      <protection locked="0"/>
    </xf>
    <xf numFmtId="0" fontId="35" fillId="2" borderId="0" xfId="33" applyFont="1" applyFill="1" applyAlignment="1" applyProtection="1">
      <alignment horizontal="center" vertical="center" wrapText="1"/>
      <protection locked="0"/>
    </xf>
    <xf numFmtId="0" fontId="35" fillId="2" borderId="0" xfId="34" applyFont="1" applyFill="1" applyAlignment="1" applyProtection="1">
      <alignment horizontal="center" vertical="center" wrapText="1"/>
      <protection locked="0"/>
    </xf>
  </cellXfs>
  <cellStyles count="35">
    <cellStyle name="Normal" xfId="0" builtinId="0"/>
    <cellStyle name="Normal 2 35" xfId="4" xr:uid="{00000000-0005-0000-0000-000001000000}"/>
    <cellStyle name="Normal 2 35 10" xfId="13" xr:uid="{00000000-0005-0000-0000-000002000000}"/>
    <cellStyle name="Normal 2 35 11" xfId="14" xr:uid="{00000000-0005-0000-0000-000003000000}"/>
    <cellStyle name="Normal 2 35 12" xfId="15" xr:uid="{00000000-0005-0000-0000-000004000000}"/>
    <cellStyle name="Normal 2 35 13" xfId="16" xr:uid="{00000000-0005-0000-0000-000005000000}"/>
    <cellStyle name="Normal 2 35 14" xfId="17" xr:uid="{00000000-0005-0000-0000-000006000000}"/>
    <cellStyle name="Normal 2 35 15" xfId="18" xr:uid="{00000000-0005-0000-0000-000007000000}"/>
    <cellStyle name="Normal 2 35 16" xfId="19" xr:uid="{00000000-0005-0000-0000-000008000000}"/>
    <cellStyle name="Normal 2 35 17" xfId="20" xr:uid="{00000000-0005-0000-0000-000009000000}"/>
    <cellStyle name="Normal 2 35 18" xfId="21" xr:uid="{00000000-0005-0000-0000-00000A000000}"/>
    <cellStyle name="Normal 2 35 19" xfId="22" xr:uid="{00000000-0005-0000-0000-00000B000000}"/>
    <cellStyle name="Normal 2 35 2" xfId="5" xr:uid="{00000000-0005-0000-0000-00000C000000}"/>
    <cellStyle name="Normal 2 35 20" xfId="23" xr:uid="{00000000-0005-0000-0000-00000D000000}"/>
    <cellStyle name="Normal 2 35 21" xfId="24" xr:uid="{00000000-0005-0000-0000-00000E000000}"/>
    <cellStyle name="Normal 2 35 22" xfId="25" xr:uid="{00000000-0005-0000-0000-00000F000000}"/>
    <cellStyle name="Normal 2 35 23" xfId="26" xr:uid="{00000000-0005-0000-0000-000010000000}"/>
    <cellStyle name="Normal 2 35 24" xfId="27" xr:uid="{00000000-0005-0000-0000-000011000000}"/>
    <cellStyle name="Normal 2 35 25" xfId="28" xr:uid="{00000000-0005-0000-0000-000012000000}"/>
    <cellStyle name="Normal 2 35 26" xfId="29" xr:uid="{00000000-0005-0000-0000-000013000000}"/>
    <cellStyle name="Normal 2 35 27" xfId="30" xr:uid="{CC6E23A1-B18B-41EC-842D-4EE614A29B3E}"/>
    <cellStyle name="Normal 2 35 27 2" xfId="34" xr:uid="{3907732D-EEE4-4DEF-9E93-6DCA110670F5}"/>
    <cellStyle name="Normal 2 35 28" xfId="31" xr:uid="{78EF9A58-CBEB-40AB-AF9D-83505D184ACE}"/>
    <cellStyle name="Normal 2 35 29" xfId="32" xr:uid="{5D35BCF3-C66F-4D69-AA45-6443692F4246}"/>
    <cellStyle name="Normal 2 35 3" xfId="6" xr:uid="{00000000-0005-0000-0000-000014000000}"/>
    <cellStyle name="Normal 2 35 30" xfId="33" xr:uid="{8807A5FD-AE1B-4A61-B766-8531E60A2E2C}"/>
    <cellStyle name="Normal 2 35 4" xfId="7" xr:uid="{00000000-0005-0000-0000-000015000000}"/>
    <cellStyle name="Normal 2 35 5" xfId="8" xr:uid="{00000000-0005-0000-0000-000016000000}"/>
    <cellStyle name="Normal 2 35 6" xfId="9" xr:uid="{00000000-0005-0000-0000-000017000000}"/>
    <cellStyle name="Normal 2 35 7" xfId="10" xr:uid="{00000000-0005-0000-0000-000018000000}"/>
    <cellStyle name="Normal 2 35 8" xfId="11" xr:uid="{00000000-0005-0000-0000-000019000000}"/>
    <cellStyle name="Normal 2 35 87" xfId="2" xr:uid="{00000000-0005-0000-0000-00001A000000}"/>
    <cellStyle name="Normal 2 35 87 2" xfId="3" xr:uid="{00000000-0005-0000-0000-00001B000000}"/>
    <cellStyle name="Normal 2 35 9" xfId="12" xr:uid="{00000000-0005-0000-0000-00001C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3"/>
  <sheetViews>
    <sheetView showGridLines="0" workbookViewId="0">
      <selection activeCell="A2" sqref="A2:D3"/>
    </sheetView>
  </sheetViews>
  <sheetFormatPr baseColWidth="10" defaultRowHeight="15" x14ac:dyDescent="0.25"/>
  <cols>
    <col min="1" max="1" width="66.28515625" bestFit="1" customWidth="1"/>
    <col min="2" max="4" width="15.28515625" customWidth="1"/>
  </cols>
  <sheetData>
    <row r="2" spans="1:4" x14ac:dyDescent="0.25">
      <c r="A2" s="8" t="s">
        <v>30</v>
      </c>
      <c r="B2" s="8"/>
      <c r="C2" s="8"/>
      <c r="D2" s="8"/>
    </row>
    <row r="3" spans="1:4" x14ac:dyDescent="0.25">
      <c r="A3" s="8"/>
      <c r="B3" s="8"/>
      <c r="C3" s="8"/>
      <c r="D3" s="8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5</v>
      </c>
      <c r="C8" s="3">
        <v>5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6</v>
      </c>
      <c r="D11" s="4">
        <v>0.85714285714285698</v>
      </c>
    </row>
    <row r="12" spans="1:4" x14ac:dyDescent="0.25">
      <c r="A12" s="2" t="s">
        <v>10</v>
      </c>
      <c r="B12" s="3">
        <v>31</v>
      </c>
      <c r="C12" s="3">
        <v>25</v>
      </c>
      <c r="D12" s="4">
        <v>0.80645161290322598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3</v>
      </c>
      <c r="D16" s="4">
        <v>0.5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4</v>
      </c>
      <c r="D19" s="4">
        <v>0.66666666666666696</v>
      </c>
    </row>
    <row r="20" spans="1:4" x14ac:dyDescent="0.25">
      <c r="A20" s="2" t="s">
        <v>18</v>
      </c>
      <c r="B20" s="3">
        <v>6</v>
      </c>
      <c r="C20" s="3">
        <v>1</v>
      </c>
      <c r="D20" s="4">
        <v>0.16666666666666699</v>
      </c>
    </row>
    <row r="21" spans="1:4" x14ac:dyDescent="0.25">
      <c r="A21" s="2" t="s">
        <v>19</v>
      </c>
      <c r="B21" s="3">
        <v>5</v>
      </c>
      <c r="C21" s="3">
        <v>5</v>
      </c>
      <c r="D21" s="4">
        <v>1</v>
      </c>
    </row>
    <row r="22" spans="1:4" x14ac:dyDescent="0.25">
      <c r="A22" s="2" t="s">
        <v>20</v>
      </c>
      <c r="B22" s="3">
        <v>6</v>
      </c>
      <c r="C22" s="3">
        <v>5</v>
      </c>
      <c r="D22" s="4">
        <v>0.83333333333333304</v>
      </c>
    </row>
    <row r="23" spans="1:4" x14ac:dyDescent="0.25">
      <c r="A23" s="2" t="s">
        <v>21</v>
      </c>
      <c r="B23" s="3">
        <v>4</v>
      </c>
      <c r="C23" s="3">
        <v>4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8</v>
      </c>
      <c r="C25" s="3">
        <v>7</v>
      </c>
      <c r="D25" s="4">
        <v>0.875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4</v>
      </c>
      <c r="D27" s="4">
        <v>0.5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242</v>
      </c>
      <c r="C29" s="6">
        <f>SUM(C4:C28)</f>
        <v>219</v>
      </c>
      <c r="D29" s="7">
        <f>C29/B29</f>
        <v>0.9049586776859504</v>
      </c>
    </row>
    <row r="30" spans="1:4" ht="15.75" thickBot="1" x14ac:dyDescent="0.3"/>
    <row r="31" spans="1:4" ht="15.75" thickBot="1" x14ac:dyDescent="0.3">
      <c r="A31" s="9" t="s">
        <v>31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33"/>
  <sheetViews>
    <sheetView showGridLines="0" workbookViewId="0"/>
  </sheetViews>
  <sheetFormatPr baseColWidth="10" defaultRowHeight="15" x14ac:dyDescent="0.25"/>
  <cols>
    <col min="1" max="1" width="66.28515625" bestFit="1" customWidth="1"/>
    <col min="2" max="4" width="15.28515625" customWidth="1"/>
  </cols>
  <sheetData>
    <row r="2" spans="1:4" x14ac:dyDescent="0.25">
      <c r="A2" s="10" t="s">
        <v>28</v>
      </c>
      <c r="B2" s="10"/>
      <c r="C2" s="10"/>
      <c r="D2" s="10"/>
    </row>
    <row r="3" spans="1:4" x14ac:dyDescent="0.25">
      <c r="A3" s="10"/>
      <c r="B3" s="10"/>
      <c r="C3" s="10"/>
      <c r="D3" s="10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5</v>
      </c>
      <c r="C8" s="3">
        <v>5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24</v>
      </c>
      <c r="D12" s="4">
        <v>0.77419354838709697</v>
      </c>
    </row>
    <row r="13" spans="1:4" x14ac:dyDescent="0.25">
      <c r="A13" s="2" t="s">
        <v>11</v>
      </c>
      <c r="B13" s="3">
        <v>70</v>
      </c>
      <c r="C13" s="3">
        <v>68</v>
      </c>
      <c r="D13" s="4">
        <v>0.97142857142857097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3</v>
      </c>
      <c r="D16" s="4">
        <v>0.5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2</v>
      </c>
      <c r="D20" s="4">
        <v>0.33333333333333298</v>
      </c>
    </row>
    <row r="21" spans="1:4" x14ac:dyDescent="0.25">
      <c r="A21" s="2" t="s">
        <v>19</v>
      </c>
      <c r="B21" s="3">
        <v>5</v>
      </c>
      <c r="C21" s="3">
        <v>5</v>
      </c>
      <c r="D21" s="4">
        <v>1</v>
      </c>
    </row>
    <row r="22" spans="1:4" x14ac:dyDescent="0.25">
      <c r="A22" s="2" t="s">
        <v>20</v>
      </c>
      <c r="B22" s="3">
        <v>6</v>
      </c>
      <c r="C22" s="3">
        <v>6</v>
      </c>
      <c r="D22" s="4">
        <v>1</v>
      </c>
    </row>
    <row r="23" spans="1:4" x14ac:dyDescent="0.25">
      <c r="A23" s="2" t="s">
        <v>21</v>
      </c>
      <c r="B23" s="3">
        <v>4</v>
      </c>
      <c r="C23" s="3">
        <v>4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8</v>
      </c>
      <c r="C25" s="3">
        <v>5</v>
      </c>
      <c r="D25" s="4">
        <v>0.625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6</v>
      </c>
      <c r="D27" s="4">
        <v>0.75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242</v>
      </c>
      <c r="C29" s="6">
        <f>SUM(C4:C28)</f>
        <v>221</v>
      </c>
      <c r="D29" s="7">
        <f>C29/B29</f>
        <v>0.91322314049586772</v>
      </c>
    </row>
    <row r="30" spans="1:4" ht="15.75" thickBot="1" x14ac:dyDescent="0.3"/>
    <row r="31" spans="1:4" ht="15.75" thickBot="1" x14ac:dyDescent="0.3">
      <c r="A31" s="9" t="s">
        <v>29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33"/>
  <sheetViews>
    <sheetView showGridLines="0" workbookViewId="0"/>
  </sheetViews>
  <sheetFormatPr baseColWidth="10" defaultRowHeight="15" x14ac:dyDescent="0.25"/>
  <cols>
    <col min="1" max="1" width="66.28515625" bestFit="1" customWidth="1"/>
    <col min="2" max="4" width="15.28515625" customWidth="1"/>
  </cols>
  <sheetData>
    <row r="2" spans="1:4" x14ac:dyDescent="0.25">
      <c r="A2" s="10" t="s">
        <v>32</v>
      </c>
      <c r="B2" s="10"/>
      <c r="C2" s="10"/>
      <c r="D2" s="10"/>
    </row>
    <row r="3" spans="1:4" x14ac:dyDescent="0.25">
      <c r="A3" s="10"/>
      <c r="B3" s="10"/>
      <c r="C3" s="10"/>
      <c r="D3" s="10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6</v>
      </c>
      <c r="D6" s="4">
        <v>0.85714285714285698</v>
      </c>
    </row>
    <row r="7" spans="1:4" x14ac:dyDescent="0.25">
      <c r="A7" s="2" t="s">
        <v>5</v>
      </c>
      <c r="B7" s="3">
        <v>3</v>
      </c>
      <c r="C7" s="3">
        <v>1</v>
      </c>
      <c r="D7" s="4">
        <v>0.33333333333333298</v>
      </c>
    </row>
    <row r="8" spans="1:4" x14ac:dyDescent="0.25">
      <c r="A8" s="2" t="s">
        <v>6</v>
      </c>
      <c r="B8" s="3">
        <v>5</v>
      </c>
      <c r="C8" s="3">
        <v>5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25</v>
      </c>
      <c r="D12" s="4">
        <v>0.80645161290322598</v>
      </c>
    </row>
    <row r="13" spans="1:4" x14ac:dyDescent="0.25">
      <c r="A13" s="2" t="s">
        <v>11</v>
      </c>
      <c r="B13" s="3">
        <v>70</v>
      </c>
      <c r="C13" s="3">
        <v>69</v>
      </c>
      <c r="D13" s="4">
        <v>0.98571428571428599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2</v>
      </c>
      <c r="D16" s="4">
        <v>0.33333333333333298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3</v>
      </c>
      <c r="D20" s="4">
        <v>0.5</v>
      </c>
    </row>
    <row r="21" spans="1:4" x14ac:dyDescent="0.25">
      <c r="A21" s="2" t="s">
        <v>19</v>
      </c>
      <c r="B21" s="3">
        <v>5</v>
      </c>
      <c r="C21" s="3">
        <v>5</v>
      </c>
      <c r="D21" s="4">
        <v>1</v>
      </c>
    </row>
    <row r="22" spans="1:4" x14ac:dyDescent="0.25">
      <c r="A22" s="2" t="s">
        <v>20</v>
      </c>
      <c r="B22" s="3">
        <v>6</v>
      </c>
      <c r="C22" s="3">
        <v>4</v>
      </c>
      <c r="D22" s="4">
        <v>0.66666666666666696</v>
      </c>
    </row>
    <row r="23" spans="1:4" x14ac:dyDescent="0.25">
      <c r="A23" s="2" t="s">
        <v>21</v>
      </c>
      <c r="B23" s="3">
        <v>4</v>
      </c>
      <c r="C23" s="3">
        <v>4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8</v>
      </c>
      <c r="C25" s="3">
        <v>5</v>
      </c>
      <c r="D25" s="4">
        <v>0.625</v>
      </c>
    </row>
    <row r="26" spans="1:4" x14ac:dyDescent="0.25">
      <c r="A26" s="5" t="s">
        <v>24</v>
      </c>
      <c r="B26" s="3">
        <v>11</v>
      </c>
      <c r="C26" s="3">
        <v>10</v>
      </c>
      <c r="D26" s="4">
        <v>0.90909090909090895</v>
      </c>
    </row>
    <row r="27" spans="1:4" x14ac:dyDescent="0.25">
      <c r="A27" s="5" t="s">
        <v>25</v>
      </c>
      <c r="B27" s="3">
        <v>8</v>
      </c>
      <c r="C27" s="3">
        <v>4</v>
      </c>
      <c r="D27" s="4">
        <v>0.5</v>
      </c>
    </row>
    <row r="28" spans="1:4" x14ac:dyDescent="0.25">
      <c r="A28" s="5" t="s">
        <v>26</v>
      </c>
      <c r="B28" s="3">
        <v>5</v>
      </c>
      <c r="C28" s="3">
        <v>4</v>
      </c>
      <c r="D28" s="4">
        <v>0.8</v>
      </c>
    </row>
    <row r="29" spans="1:4" x14ac:dyDescent="0.25">
      <c r="A29" s="6" t="s">
        <v>27</v>
      </c>
      <c r="B29" s="6">
        <f>SUM(B4:B28)</f>
        <v>242</v>
      </c>
      <c r="C29" s="6">
        <f>SUM(C4:C28)</f>
        <v>214</v>
      </c>
      <c r="D29" s="7">
        <f>C29/B29</f>
        <v>0.88429752066115708</v>
      </c>
    </row>
    <row r="30" spans="1:4" ht="15.75" thickBot="1" x14ac:dyDescent="0.3"/>
    <row r="31" spans="1:4" ht="15.75" thickBot="1" x14ac:dyDescent="0.3">
      <c r="A31" s="9" t="s">
        <v>33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33"/>
  <sheetViews>
    <sheetView showGridLines="0" workbookViewId="0">
      <selection activeCell="F25" sqref="F25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1" t="s">
        <v>34</v>
      </c>
      <c r="B2" s="11"/>
      <c r="C2" s="11"/>
      <c r="D2" s="11"/>
    </row>
    <row r="3" spans="1:4" ht="31.15" customHeight="1" x14ac:dyDescent="0.25">
      <c r="A3" s="11"/>
      <c r="B3" s="11"/>
      <c r="C3" s="11"/>
      <c r="D3" s="11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6</v>
      </c>
      <c r="D6" s="4">
        <v>0.85714285714285698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5</v>
      </c>
      <c r="C8" s="3">
        <v>5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25</v>
      </c>
      <c r="D12" s="4">
        <v>0.80645161290322598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2</v>
      </c>
      <c r="D16" s="4">
        <v>0.33333333333333298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3</v>
      </c>
      <c r="D20" s="4">
        <v>0.5</v>
      </c>
    </row>
    <row r="21" spans="1:4" x14ac:dyDescent="0.25">
      <c r="A21" s="2" t="s">
        <v>19</v>
      </c>
      <c r="B21" s="3">
        <v>5</v>
      </c>
      <c r="C21" s="3">
        <v>5</v>
      </c>
      <c r="D21" s="4">
        <v>1</v>
      </c>
    </row>
    <row r="22" spans="1:4" x14ac:dyDescent="0.25">
      <c r="A22" s="2" t="s">
        <v>20</v>
      </c>
      <c r="B22" s="3">
        <v>6</v>
      </c>
      <c r="C22" s="3">
        <v>4</v>
      </c>
      <c r="D22" s="4">
        <v>0.66666666666666696</v>
      </c>
    </row>
    <row r="23" spans="1:4" x14ac:dyDescent="0.25">
      <c r="A23" s="2" t="s">
        <v>21</v>
      </c>
      <c r="B23" s="3">
        <v>4</v>
      </c>
      <c r="C23" s="3">
        <v>4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6</v>
      </c>
      <c r="D25" s="4">
        <v>0.5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5</v>
      </c>
      <c r="D27" s="4">
        <v>0.625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246</v>
      </c>
      <c r="C29" s="6">
        <f>SUM(C4:C28)</f>
        <v>221</v>
      </c>
      <c r="D29" s="7">
        <f>C29/B29</f>
        <v>0.89837398373983735</v>
      </c>
    </row>
    <row r="30" spans="1:4" ht="15.75" thickBot="1" x14ac:dyDescent="0.3"/>
    <row r="31" spans="1:4" ht="15.75" thickBot="1" x14ac:dyDescent="0.3">
      <c r="A31" s="9" t="s">
        <v>35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33"/>
  <sheetViews>
    <sheetView showGridLines="0" workbookViewId="0">
      <selection activeCell="F26" sqref="F26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2" t="s">
        <v>36</v>
      </c>
      <c r="B2" s="12"/>
      <c r="C2" s="12"/>
      <c r="D2" s="12"/>
    </row>
    <row r="3" spans="1:4" x14ac:dyDescent="0.25">
      <c r="A3" s="12"/>
      <c r="B3" s="12"/>
      <c r="C3" s="12"/>
      <c r="D3" s="12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5</v>
      </c>
      <c r="D8" s="4">
        <v>0.83333333333333304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26</v>
      </c>
      <c r="D12" s="4">
        <v>0.83870967741935498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1</v>
      </c>
      <c r="D16" s="4">
        <v>0.16666666666666699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2</v>
      </c>
      <c r="D20" s="4">
        <v>0.33333333333333298</v>
      </c>
    </row>
    <row r="21" spans="1:4" x14ac:dyDescent="0.25">
      <c r="A21" s="2" t="s">
        <v>19</v>
      </c>
      <c r="B21" s="3">
        <v>5</v>
      </c>
      <c r="C21" s="3">
        <v>5</v>
      </c>
      <c r="D21" s="4">
        <v>1</v>
      </c>
    </row>
    <row r="22" spans="1:4" x14ac:dyDescent="0.25">
      <c r="A22" s="2" t="s">
        <v>20</v>
      </c>
      <c r="B22" s="3">
        <v>6</v>
      </c>
      <c r="C22" s="3">
        <v>3</v>
      </c>
      <c r="D22" s="4">
        <v>0.5</v>
      </c>
    </row>
    <row r="23" spans="1:4" x14ac:dyDescent="0.25">
      <c r="A23" s="2" t="s">
        <v>21</v>
      </c>
      <c r="B23" s="3">
        <v>4</v>
      </c>
      <c r="C23" s="3">
        <v>4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6</v>
      </c>
      <c r="D25" s="4">
        <v>0.5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8</v>
      </c>
      <c r="D27" s="4">
        <v>1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247</v>
      </c>
      <c r="C29" s="6">
        <f>SUM(C4:C28)</f>
        <v>223</v>
      </c>
      <c r="D29" s="7">
        <f>C29/B29</f>
        <v>0.90283400809716596</v>
      </c>
    </row>
    <row r="30" spans="1:4" ht="15.75" thickBot="1" x14ac:dyDescent="0.3"/>
    <row r="31" spans="1:4" ht="15.75" thickBot="1" x14ac:dyDescent="0.3">
      <c r="A31" s="9" t="s">
        <v>37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33"/>
  <sheetViews>
    <sheetView showGridLines="0" workbookViewId="0">
      <selection activeCell="J30" sqref="J30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3" t="s">
        <v>38</v>
      </c>
      <c r="B2" s="13"/>
      <c r="C2" s="13"/>
      <c r="D2" s="13"/>
    </row>
    <row r="3" spans="1:4" x14ac:dyDescent="0.25">
      <c r="A3" s="13"/>
      <c r="B3" s="13"/>
      <c r="C3" s="13"/>
      <c r="D3" s="13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5</v>
      </c>
      <c r="D8" s="4">
        <v>0.83333333333333304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27</v>
      </c>
      <c r="D12" s="4">
        <v>0.87096774193548399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1</v>
      </c>
      <c r="D16" s="4">
        <v>0.16666666666666699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3</v>
      </c>
      <c r="D20" s="4">
        <v>0.5</v>
      </c>
    </row>
    <row r="21" spans="1:4" x14ac:dyDescent="0.25">
      <c r="A21" s="2" t="s">
        <v>19</v>
      </c>
      <c r="B21" s="3">
        <v>5</v>
      </c>
      <c r="C21" s="3">
        <v>5</v>
      </c>
      <c r="D21" s="4">
        <v>1</v>
      </c>
    </row>
    <row r="22" spans="1:4" x14ac:dyDescent="0.25">
      <c r="A22" s="2" t="s">
        <v>20</v>
      </c>
      <c r="B22" s="3">
        <v>6</v>
      </c>
      <c r="C22" s="3">
        <v>3</v>
      </c>
      <c r="D22" s="4">
        <v>0.5</v>
      </c>
    </row>
    <row r="23" spans="1:4" x14ac:dyDescent="0.25">
      <c r="A23" s="2" t="s">
        <v>21</v>
      </c>
      <c r="B23" s="3">
        <v>5</v>
      </c>
      <c r="C23" s="3">
        <v>4</v>
      </c>
      <c r="D23" s="4">
        <v>0.8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8</v>
      </c>
      <c r="D25" s="4">
        <v>0.66666666666666696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7</v>
      </c>
      <c r="D27" s="4">
        <v>0.875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248</v>
      </c>
      <c r="C29" s="6">
        <f>SUM(C4:C28)</f>
        <v>226</v>
      </c>
      <c r="D29" s="7">
        <f>C29/B29</f>
        <v>0.91129032258064513</v>
      </c>
    </row>
    <row r="30" spans="1:4" ht="15.75" thickBot="1" x14ac:dyDescent="0.3"/>
    <row r="31" spans="1:4" ht="15.75" thickBot="1" x14ac:dyDescent="0.3">
      <c r="A31" s="9" t="s">
        <v>39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33"/>
  <sheetViews>
    <sheetView showGridLines="0" workbookViewId="0">
      <selection activeCell="H45" sqref="H45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4" t="s">
        <v>40</v>
      </c>
      <c r="B2" s="14"/>
      <c r="C2" s="14"/>
      <c r="D2" s="14"/>
    </row>
    <row r="3" spans="1:4" x14ac:dyDescent="0.25">
      <c r="A3" s="14"/>
      <c r="B3" s="14"/>
      <c r="C3" s="14"/>
      <c r="D3" s="14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6</v>
      </c>
      <c r="D6" s="4">
        <v>0.85714285714285698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4</v>
      </c>
      <c r="D8" s="4">
        <v>0.66666666666666696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26</v>
      </c>
      <c r="D12" s="4">
        <v>0.83870967741935498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6</v>
      </c>
      <c r="D15" s="4">
        <v>0.85714285714285698</v>
      </c>
    </row>
    <row r="16" spans="1:4" x14ac:dyDescent="0.25">
      <c r="A16" s="2" t="s">
        <v>14</v>
      </c>
      <c r="B16" s="3">
        <v>6</v>
      </c>
      <c r="C16" s="3">
        <v>1</v>
      </c>
      <c r="D16" s="4">
        <v>0.16666666666666699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2</v>
      </c>
      <c r="D20" s="4">
        <v>0.33333333333333298</v>
      </c>
    </row>
    <row r="21" spans="1:4" x14ac:dyDescent="0.25">
      <c r="A21" s="2" t="s">
        <v>19</v>
      </c>
      <c r="B21" s="3">
        <v>7</v>
      </c>
      <c r="C21" s="3">
        <v>5</v>
      </c>
      <c r="D21" s="4">
        <v>0.71428571428571397</v>
      </c>
    </row>
    <row r="22" spans="1:4" x14ac:dyDescent="0.25">
      <c r="A22" s="2" t="s">
        <v>20</v>
      </c>
      <c r="B22" s="3">
        <v>6</v>
      </c>
      <c r="C22" s="3">
        <v>3</v>
      </c>
      <c r="D22" s="4">
        <v>0.5</v>
      </c>
    </row>
    <row r="23" spans="1:4" x14ac:dyDescent="0.25">
      <c r="A23" s="2" t="s">
        <v>21</v>
      </c>
      <c r="B23" s="3">
        <v>5</v>
      </c>
      <c r="C23" s="3">
        <v>4</v>
      </c>
      <c r="D23" s="4">
        <v>0.8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7</v>
      </c>
      <c r="D25" s="4">
        <v>0.58333333333333304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8</v>
      </c>
      <c r="D27" s="4">
        <v>1</v>
      </c>
    </row>
    <row r="28" spans="1:4" x14ac:dyDescent="0.25">
      <c r="A28" s="5" t="s">
        <v>26</v>
      </c>
      <c r="B28" s="3">
        <v>5</v>
      </c>
      <c r="C28" s="3">
        <v>2</v>
      </c>
      <c r="D28" s="4">
        <v>0.4</v>
      </c>
    </row>
    <row r="29" spans="1:4" x14ac:dyDescent="0.25">
      <c r="A29" s="6" t="s">
        <v>27</v>
      </c>
      <c r="B29" s="6">
        <f>SUM(B4:B28)</f>
        <v>250</v>
      </c>
      <c r="C29" s="6">
        <f>SUM(C4:C28)</f>
        <v>218</v>
      </c>
      <c r="D29" s="7">
        <f>C29/B29</f>
        <v>0.872</v>
      </c>
    </row>
    <row r="30" spans="1:4" ht="15.75" thickBot="1" x14ac:dyDescent="0.3"/>
    <row r="31" spans="1:4" ht="15.75" thickBot="1" x14ac:dyDescent="0.3">
      <c r="A31" s="9" t="s">
        <v>41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33"/>
  <sheetViews>
    <sheetView showGridLines="0" topLeftCell="A14" workbookViewId="0">
      <selection activeCell="G46" sqref="G46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5" t="s">
        <v>42</v>
      </c>
      <c r="B2" s="15"/>
      <c r="C2" s="15"/>
      <c r="D2" s="15"/>
    </row>
    <row r="3" spans="1:4" x14ac:dyDescent="0.25">
      <c r="A3" s="15"/>
      <c r="B3" s="15"/>
      <c r="C3" s="15"/>
      <c r="D3" s="15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5</v>
      </c>
      <c r="D8" s="4">
        <v>0.83333333333333304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5</v>
      </c>
      <c r="D11" s="4">
        <v>0.71428571428571397</v>
      </c>
    </row>
    <row r="12" spans="1:4" x14ac:dyDescent="0.25">
      <c r="A12" s="2" t="s">
        <v>10</v>
      </c>
      <c r="B12" s="3">
        <v>31</v>
      </c>
      <c r="C12" s="3">
        <v>30</v>
      </c>
      <c r="D12" s="4">
        <v>0.967741935483871</v>
      </c>
    </row>
    <row r="13" spans="1:4" x14ac:dyDescent="0.25">
      <c r="A13" s="2" t="s">
        <v>11</v>
      </c>
      <c r="B13" s="3">
        <v>70</v>
      </c>
      <c r="C13" s="3">
        <v>68</v>
      </c>
      <c r="D13" s="4">
        <v>0.97142857142857097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1</v>
      </c>
      <c r="D16" s="4">
        <v>0.16666666666666699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1</v>
      </c>
      <c r="D20" s="4">
        <v>0.16666666666666699</v>
      </c>
    </row>
    <row r="21" spans="1:4" x14ac:dyDescent="0.25">
      <c r="A21" s="2" t="s">
        <v>19</v>
      </c>
      <c r="B21" s="3">
        <v>7</v>
      </c>
      <c r="C21" s="3">
        <v>5</v>
      </c>
      <c r="D21" s="4">
        <v>0.71428571428571397</v>
      </c>
    </row>
    <row r="22" spans="1:4" x14ac:dyDescent="0.25">
      <c r="A22" s="2" t="s">
        <v>20</v>
      </c>
      <c r="B22" s="3">
        <v>6</v>
      </c>
      <c r="C22" s="3">
        <v>3</v>
      </c>
      <c r="D22" s="4">
        <v>0.5</v>
      </c>
    </row>
    <row r="23" spans="1:4" x14ac:dyDescent="0.25">
      <c r="A23" s="2" t="s">
        <v>21</v>
      </c>
      <c r="B23" s="3">
        <v>5</v>
      </c>
      <c r="C23" s="3">
        <v>4</v>
      </c>
      <c r="D23" s="4">
        <v>0.8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8</v>
      </c>
      <c r="D25" s="4">
        <v>0.66666666666666696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8</v>
      </c>
      <c r="D27" s="4">
        <v>1</v>
      </c>
    </row>
    <row r="28" spans="1:4" x14ac:dyDescent="0.25">
      <c r="A28" s="5" t="s">
        <v>26</v>
      </c>
      <c r="B28" s="3">
        <v>5</v>
      </c>
      <c r="C28" s="3">
        <v>0</v>
      </c>
      <c r="D28" s="4">
        <v>0</v>
      </c>
    </row>
    <row r="29" spans="1:4" x14ac:dyDescent="0.25">
      <c r="A29" s="6" t="s">
        <v>27</v>
      </c>
      <c r="B29" s="6">
        <f>SUM(B4:B28)</f>
        <v>250</v>
      </c>
      <c r="C29" s="6">
        <f>SUM(C4:C28)</f>
        <v>219</v>
      </c>
      <c r="D29" s="7">
        <f>C29/B29</f>
        <v>0.876</v>
      </c>
    </row>
    <row r="30" spans="1:4" ht="15.75" thickBot="1" x14ac:dyDescent="0.3"/>
    <row r="31" spans="1:4" ht="15.75" thickBot="1" x14ac:dyDescent="0.3">
      <c r="A31" s="9" t="s">
        <v>43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D33"/>
  <sheetViews>
    <sheetView showGridLines="0" workbookViewId="0">
      <selection activeCell="C39" sqref="C39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6" t="s">
        <v>44</v>
      </c>
      <c r="B2" s="16"/>
      <c r="C2" s="16"/>
      <c r="D2" s="16"/>
    </row>
    <row r="3" spans="1:4" x14ac:dyDescent="0.25">
      <c r="A3" s="16"/>
      <c r="B3" s="16"/>
      <c r="C3" s="16"/>
      <c r="D3" s="16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5</v>
      </c>
      <c r="D6" s="4">
        <v>0.71428571428571397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5</v>
      </c>
      <c r="D8" s="4">
        <v>0.83333333333333304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12</v>
      </c>
      <c r="D10" s="4">
        <v>0.92307692307692302</v>
      </c>
    </row>
    <row r="11" spans="1:4" x14ac:dyDescent="0.25">
      <c r="A11" s="2" t="s">
        <v>9</v>
      </c>
      <c r="B11" s="3">
        <v>7</v>
      </c>
      <c r="C11" s="3">
        <v>6</v>
      </c>
      <c r="D11" s="4">
        <v>0.85714285714285698</v>
      </c>
    </row>
    <row r="12" spans="1:4" x14ac:dyDescent="0.25">
      <c r="A12" s="2" t="s">
        <v>10</v>
      </c>
      <c r="B12" s="3">
        <v>31</v>
      </c>
      <c r="C12" s="3">
        <v>30</v>
      </c>
      <c r="D12" s="4">
        <v>0.967741935483871</v>
      </c>
    </row>
    <row r="13" spans="1:4" x14ac:dyDescent="0.25">
      <c r="A13" s="2" t="s">
        <v>11</v>
      </c>
      <c r="B13" s="3">
        <v>70</v>
      </c>
      <c r="C13" s="3">
        <v>67</v>
      </c>
      <c r="D13" s="4">
        <v>0.95714285714285696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2</v>
      </c>
      <c r="D16" s="4">
        <v>0.33333333333333298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3</v>
      </c>
      <c r="D20" s="4">
        <v>0.5</v>
      </c>
    </row>
    <row r="21" spans="1:4" x14ac:dyDescent="0.25">
      <c r="A21" s="2" t="s">
        <v>19</v>
      </c>
      <c r="B21" s="3">
        <v>11</v>
      </c>
      <c r="C21" s="3">
        <v>5</v>
      </c>
      <c r="D21" s="4">
        <v>0.45454545454545497</v>
      </c>
    </row>
    <row r="22" spans="1:4" x14ac:dyDescent="0.25">
      <c r="A22" s="2" t="s">
        <v>20</v>
      </c>
      <c r="B22" s="3">
        <v>6</v>
      </c>
      <c r="C22" s="3">
        <v>5</v>
      </c>
      <c r="D22" s="4">
        <v>0.83333333333333304</v>
      </c>
    </row>
    <row r="23" spans="1:4" x14ac:dyDescent="0.25">
      <c r="A23" s="2" t="s">
        <v>21</v>
      </c>
      <c r="B23" s="3">
        <v>5</v>
      </c>
      <c r="C23" s="3">
        <v>4</v>
      </c>
      <c r="D23" s="4">
        <v>0.8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8</v>
      </c>
      <c r="D25" s="4">
        <v>0.66666666666666696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7</v>
      </c>
      <c r="D27" s="4">
        <v>0.875</v>
      </c>
    </row>
    <row r="28" spans="1:4" x14ac:dyDescent="0.25">
      <c r="A28" s="5" t="s">
        <v>26</v>
      </c>
      <c r="B28" s="3">
        <v>5</v>
      </c>
      <c r="C28" s="3">
        <v>1</v>
      </c>
      <c r="D28" s="4">
        <v>0.2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221</v>
      </c>
      <c r="D29" s="7">
        <f>C29/B29</f>
        <v>0.87007874015748032</v>
      </c>
    </row>
    <row r="30" spans="1:4" ht="15.75" thickBot="1" x14ac:dyDescent="0.3"/>
    <row r="31" spans="1:4" ht="15.75" thickBot="1" x14ac:dyDescent="0.3">
      <c r="A31" s="9" t="s">
        <v>45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D33"/>
  <sheetViews>
    <sheetView showGridLines="0" topLeftCell="A19" workbookViewId="0">
      <selection activeCell="E40" sqref="E40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7" t="s">
        <v>46</v>
      </c>
      <c r="B2" s="17"/>
      <c r="C2" s="17"/>
      <c r="D2" s="17"/>
    </row>
    <row r="3" spans="1:4" ht="31.9" customHeight="1" x14ac:dyDescent="0.25">
      <c r="A3" s="17"/>
      <c r="B3" s="17"/>
      <c r="C3" s="17"/>
      <c r="D3" s="17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5</v>
      </c>
      <c r="D8" s="4">
        <v>0.83333333333333304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12</v>
      </c>
      <c r="D10" s="4">
        <v>0.92307692307692302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31</v>
      </c>
      <c r="D12" s="4">
        <v>1</v>
      </c>
    </row>
    <row r="13" spans="1:4" x14ac:dyDescent="0.25">
      <c r="A13" s="2" t="s">
        <v>11</v>
      </c>
      <c r="B13" s="3">
        <v>70</v>
      </c>
      <c r="C13" s="3">
        <v>65</v>
      </c>
      <c r="D13" s="4">
        <v>0.92857142857142905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5</v>
      </c>
      <c r="D15" s="4">
        <v>0.71428571428571397</v>
      </c>
    </row>
    <row r="16" spans="1:4" x14ac:dyDescent="0.25">
      <c r="A16" s="2" t="s">
        <v>14</v>
      </c>
      <c r="B16" s="3">
        <v>6</v>
      </c>
      <c r="C16" s="3">
        <v>2</v>
      </c>
      <c r="D16" s="4">
        <v>0.33333333333333298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3</v>
      </c>
      <c r="D20" s="4">
        <v>0.5</v>
      </c>
    </row>
    <row r="21" spans="1:4" x14ac:dyDescent="0.25">
      <c r="A21" s="2" t="s">
        <v>19</v>
      </c>
      <c r="B21" s="3">
        <v>11</v>
      </c>
      <c r="C21" s="3">
        <v>5</v>
      </c>
      <c r="D21" s="4">
        <v>0.45454545454545497</v>
      </c>
    </row>
    <row r="22" spans="1:4" x14ac:dyDescent="0.25">
      <c r="A22" s="2" t="s">
        <v>20</v>
      </c>
      <c r="B22" s="3">
        <v>6</v>
      </c>
      <c r="C22" s="3">
        <v>3</v>
      </c>
      <c r="D22" s="4">
        <v>0.5</v>
      </c>
    </row>
    <row r="23" spans="1:4" x14ac:dyDescent="0.25">
      <c r="A23" s="2" t="s">
        <v>21</v>
      </c>
      <c r="B23" s="3">
        <v>5</v>
      </c>
      <c r="C23" s="3">
        <v>4</v>
      </c>
      <c r="D23" s="4">
        <v>0.8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8</v>
      </c>
      <c r="D25" s="4">
        <v>0.66666666666666696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6</v>
      </c>
      <c r="D27" s="4">
        <v>0.75</v>
      </c>
    </row>
    <row r="28" spans="1:4" x14ac:dyDescent="0.25">
      <c r="A28" s="5" t="s">
        <v>26</v>
      </c>
      <c r="B28" s="3">
        <v>5</v>
      </c>
      <c r="C28" s="3">
        <v>2</v>
      </c>
      <c r="D28" s="4">
        <v>0.4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219</v>
      </c>
      <c r="D29" s="7">
        <f>C29/B29</f>
        <v>0.86220472440944884</v>
      </c>
    </row>
    <row r="30" spans="1:4" ht="15.75" thickBot="1" x14ac:dyDescent="0.3"/>
    <row r="31" spans="1:4" ht="15.75" thickBot="1" x14ac:dyDescent="0.3">
      <c r="A31" s="9" t="s">
        <v>47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33"/>
  <sheetViews>
    <sheetView showGridLines="0" topLeftCell="A14" workbookViewId="0">
      <selection activeCell="G34" sqref="G34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8" t="s">
        <v>48</v>
      </c>
      <c r="B2" s="18"/>
      <c r="C2" s="18"/>
      <c r="D2" s="18"/>
    </row>
    <row r="3" spans="1:4" x14ac:dyDescent="0.25">
      <c r="A3" s="18"/>
      <c r="B3" s="18"/>
      <c r="C3" s="18"/>
      <c r="D3" s="18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0</v>
      </c>
      <c r="D7" s="4">
        <v>0</v>
      </c>
    </row>
    <row r="8" spans="1:4" x14ac:dyDescent="0.25">
      <c r="A8" s="2" t="s">
        <v>6</v>
      </c>
      <c r="B8" s="3">
        <v>6</v>
      </c>
      <c r="C8" s="3">
        <v>5</v>
      </c>
      <c r="D8" s="4">
        <v>0.83333333333333304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12</v>
      </c>
      <c r="D10" s="4">
        <v>0.92307692307692302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28</v>
      </c>
      <c r="D12" s="4">
        <v>0.90322580645161299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1</v>
      </c>
      <c r="D16" s="4">
        <v>0.16666666666666699</v>
      </c>
    </row>
    <row r="17" spans="1:4" x14ac:dyDescent="0.25">
      <c r="A17" s="2" t="s">
        <v>15</v>
      </c>
      <c r="B17" s="3">
        <v>8</v>
      </c>
      <c r="C17" s="3">
        <v>6</v>
      </c>
      <c r="D17" s="4">
        <v>0.75</v>
      </c>
    </row>
    <row r="18" spans="1:4" x14ac:dyDescent="0.25">
      <c r="A18" s="2" t="s">
        <v>16</v>
      </c>
      <c r="B18" s="3">
        <v>6</v>
      </c>
      <c r="C18" s="3">
        <v>5</v>
      </c>
      <c r="D18" s="4">
        <v>0.83333333333333304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4</v>
      </c>
      <c r="D20" s="4">
        <v>0.66666666666666696</v>
      </c>
    </row>
    <row r="21" spans="1:4" x14ac:dyDescent="0.25">
      <c r="A21" s="2" t="s">
        <v>19</v>
      </c>
      <c r="B21" s="3">
        <v>11</v>
      </c>
      <c r="C21" s="3">
        <v>5</v>
      </c>
      <c r="D21" s="4">
        <v>0.45454545454545497</v>
      </c>
    </row>
    <row r="22" spans="1:4" x14ac:dyDescent="0.25">
      <c r="A22" s="2" t="s">
        <v>20</v>
      </c>
      <c r="B22" s="3">
        <v>6</v>
      </c>
      <c r="C22" s="3">
        <v>4</v>
      </c>
      <c r="D22" s="4">
        <v>0.66666666666666696</v>
      </c>
    </row>
    <row r="23" spans="1:4" x14ac:dyDescent="0.25">
      <c r="A23" s="2" t="s">
        <v>21</v>
      </c>
      <c r="B23" s="3">
        <v>5</v>
      </c>
      <c r="C23" s="3">
        <v>4</v>
      </c>
      <c r="D23" s="4">
        <v>0.8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8</v>
      </c>
      <c r="D25" s="4">
        <v>0.66666666666666696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8</v>
      </c>
      <c r="D27" s="4">
        <v>1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223</v>
      </c>
      <c r="D29" s="7">
        <f>C29/B29</f>
        <v>0.87795275590551181</v>
      </c>
    </row>
    <row r="30" spans="1:4" ht="15.75" thickBot="1" x14ac:dyDescent="0.3"/>
    <row r="31" spans="1:4" ht="15.75" thickBot="1" x14ac:dyDescent="0.3">
      <c r="A31" s="9" t="s">
        <v>49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D33"/>
  <sheetViews>
    <sheetView showGridLines="0" topLeftCell="A14" workbookViewId="0">
      <selection activeCell="G38" sqref="G38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9" t="s">
        <v>50</v>
      </c>
      <c r="B2" s="19"/>
      <c r="C2" s="19"/>
      <c r="D2" s="19"/>
    </row>
    <row r="3" spans="1:4" x14ac:dyDescent="0.25">
      <c r="A3" s="19"/>
      <c r="B3" s="19"/>
      <c r="C3" s="19"/>
      <c r="D3" s="19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5</v>
      </c>
      <c r="D8" s="4">
        <v>0.83333333333333304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6</v>
      </c>
      <c r="D11" s="4">
        <v>0.85714285714285698</v>
      </c>
    </row>
    <row r="12" spans="1:4" x14ac:dyDescent="0.25">
      <c r="A12" s="2" t="s">
        <v>10</v>
      </c>
      <c r="B12" s="3">
        <v>31</v>
      </c>
      <c r="C12" s="3">
        <v>25</v>
      </c>
      <c r="D12" s="4">
        <v>0.80645161290322598</v>
      </c>
    </row>
    <row r="13" spans="1:4" x14ac:dyDescent="0.25">
      <c r="A13" s="2" t="s">
        <v>11</v>
      </c>
      <c r="B13" s="3">
        <v>70</v>
      </c>
      <c r="C13" s="3">
        <v>69</v>
      </c>
      <c r="D13" s="4">
        <v>0.98571428571428599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5</v>
      </c>
      <c r="D15" s="4">
        <v>0.71428571428571397</v>
      </c>
    </row>
    <row r="16" spans="1:4" x14ac:dyDescent="0.25">
      <c r="A16" s="2" t="s">
        <v>14</v>
      </c>
      <c r="B16" s="3">
        <v>6</v>
      </c>
      <c r="C16" s="3">
        <v>2</v>
      </c>
      <c r="D16" s="4">
        <v>0.33333333333333298</v>
      </c>
    </row>
    <row r="17" spans="1:4" x14ac:dyDescent="0.25">
      <c r="A17" s="2" t="s">
        <v>15</v>
      </c>
      <c r="B17" s="3">
        <v>8</v>
      </c>
      <c r="C17" s="3">
        <v>5</v>
      </c>
      <c r="D17" s="4">
        <v>0.625</v>
      </c>
    </row>
    <row r="18" spans="1:4" x14ac:dyDescent="0.25">
      <c r="A18" s="2" t="s">
        <v>16</v>
      </c>
      <c r="B18" s="3">
        <v>6</v>
      </c>
      <c r="C18" s="3">
        <v>5</v>
      </c>
      <c r="D18" s="4">
        <v>0.83333333333333304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4</v>
      </c>
      <c r="D20" s="4">
        <v>0.66666666666666696</v>
      </c>
    </row>
    <row r="21" spans="1:4" x14ac:dyDescent="0.25">
      <c r="A21" s="2" t="s">
        <v>19</v>
      </c>
      <c r="B21" s="3">
        <v>11</v>
      </c>
      <c r="C21" s="3">
        <v>5</v>
      </c>
      <c r="D21" s="4">
        <v>0.45454545454545497</v>
      </c>
    </row>
    <row r="22" spans="1:4" x14ac:dyDescent="0.25">
      <c r="A22" s="2" t="s">
        <v>20</v>
      </c>
      <c r="B22" s="3">
        <v>6</v>
      </c>
      <c r="C22" s="3">
        <v>4</v>
      </c>
      <c r="D22" s="4">
        <v>0.66666666666666696</v>
      </c>
    </row>
    <row r="23" spans="1:4" x14ac:dyDescent="0.25">
      <c r="A23" s="2" t="s">
        <v>21</v>
      </c>
      <c r="B23" s="3">
        <v>5</v>
      </c>
      <c r="C23" s="3">
        <v>4</v>
      </c>
      <c r="D23" s="4">
        <v>0.8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7</v>
      </c>
      <c r="D25" s="4">
        <v>0.58333333333333304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7</v>
      </c>
      <c r="D27" s="4">
        <v>0.875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218</v>
      </c>
      <c r="D29" s="7">
        <f>C29/B29</f>
        <v>0.8582677165354331</v>
      </c>
    </row>
    <row r="30" spans="1:4" ht="15.75" thickBot="1" x14ac:dyDescent="0.3"/>
    <row r="31" spans="1:4" ht="15.75" thickBot="1" x14ac:dyDescent="0.3">
      <c r="A31" s="9" t="s">
        <v>51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D33"/>
  <sheetViews>
    <sheetView showGridLines="0" topLeftCell="A14" workbookViewId="0">
      <selection activeCell="I43" sqref="I43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0" t="s">
        <v>52</v>
      </c>
      <c r="B2" s="20"/>
      <c r="C2" s="20"/>
      <c r="D2" s="20"/>
    </row>
    <row r="3" spans="1:4" x14ac:dyDescent="0.25">
      <c r="A3" s="20"/>
      <c r="B3" s="20"/>
      <c r="C3" s="20"/>
      <c r="D3" s="20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2</v>
      </c>
      <c r="D7" s="4">
        <v>0.66666666666666696</v>
      </c>
    </row>
    <row r="8" spans="1:4" x14ac:dyDescent="0.25">
      <c r="A8" s="2" t="s">
        <v>6</v>
      </c>
      <c r="B8" s="3">
        <v>6</v>
      </c>
      <c r="C8" s="3">
        <v>6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31</v>
      </c>
      <c r="D12" s="4">
        <v>1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5</v>
      </c>
      <c r="D15" s="4">
        <v>0.71428571428571397</v>
      </c>
    </row>
    <row r="16" spans="1:4" x14ac:dyDescent="0.25">
      <c r="A16" s="2" t="s">
        <v>14</v>
      </c>
      <c r="B16" s="3">
        <v>6</v>
      </c>
      <c r="C16" s="3">
        <v>2</v>
      </c>
      <c r="D16" s="4">
        <v>0.33333333333333298</v>
      </c>
    </row>
    <row r="17" spans="1:4" x14ac:dyDescent="0.25">
      <c r="A17" s="2" t="s">
        <v>15</v>
      </c>
      <c r="B17" s="3">
        <v>8</v>
      </c>
      <c r="C17" s="3">
        <v>6</v>
      </c>
      <c r="D17" s="4">
        <v>0.75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5</v>
      </c>
      <c r="D19" s="4">
        <v>0.83333333333333304</v>
      </c>
    </row>
    <row r="20" spans="1:4" x14ac:dyDescent="0.25">
      <c r="A20" s="2" t="s">
        <v>18</v>
      </c>
      <c r="B20" s="3">
        <v>6</v>
      </c>
      <c r="C20" s="3">
        <v>5</v>
      </c>
      <c r="D20" s="4">
        <v>0.83333333333333304</v>
      </c>
    </row>
    <row r="21" spans="1:4" x14ac:dyDescent="0.25">
      <c r="A21" s="2" t="s">
        <v>19</v>
      </c>
      <c r="B21" s="3">
        <v>11</v>
      </c>
      <c r="C21" s="3">
        <v>8</v>
      </c>
      <c r="D21" s="4">
        <v>0.72727272727272696</v>
      </c>
    </row>
    <row r="22" spans="1:4" x14ac:dyDescent="0.25">
      <c r="A22" s="2" t="s">
        <v>20</v>
      </c>
      <c r="B22" s="3">
        <v>6</v>
      </c>
      <c r="C22" s="3">
        <v>5</v>
      </c>
      <c r="D22" s="4">
        <v>0.83333333333333304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9</v>
      </c>
      <c r="D25" s="4">
        <v>0.75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8</v>
      </c>
      <c r="D27" s="4">
        <v>1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236</v>
      </c>
      <c r="D29" s="7">
        <f>C29/B29</f>
        <v>0.92913385826771655</v>
      </c>
    </row>
    <row r="30" spans="1:4" ht="15.75" thickBot="1" x14ac:dyDescent="0.3"/>
    <row r="31" spans="1:4" ht="15.75" thickBot="1" x14ac:dyDescent="0.3">
      <c r="A31" s="9" t="s">
        <v>53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D33"/>
  <sheetViews>
    <sheetView showGridLines="0" topLeftCell="A14" workbookViewId="0">
      <selection activeCell="K46" sqref="K46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1" t="s">
        <v>54</v>
      </c>
      <c r="B2" s="21"/>
      <c r="C2" s="21"/>
      <c r="D2" s="21"/>
    </row>
    <row r="3" spans="1:4" x14ac:dyDescent="0.25">
      <c r="A3" s="21"/>
      <c r="B3" s="21"/>
      <c r="C3" s="21"/>
      <c r="D3" s="21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6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30</v>
      </c>
      <c r="D12" s="4">
        <v>0.967741935483871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4</v>
      </c>
      <c r="D15" s="4">
        <v>0.57142857142857095</v>
      </c>
    </row>
    <row r="16" spans="1:4" x14ac:dyDescent="0.25">
      <c r="A16" s="2" t="s">
        <v>14</v>
      </c>
      <c r="B16" s="3">
        <v>6</v>
      </c>
      <c r="C16" s="3">
        <v>2</v>
      </c>
      <c r="D16" s="4">
        <v>0.33333333333333298</v>
      </c>
    </row>
    <row r="17" spans="1:4" x14ac:dyDescent="0.25">
      <c r="A17" s="2" t="s">
        <v>15</v>
      </c>
      <c r="B17" s="3">
        <v>8</v>
      </c>
      <c r="C17" s="3">
        <v>5</v>
      </c>
      <c r="D17" s="4">
        <v>0.625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4</v>
      </c>
      <c r="D20" s="4">
        <v>0.66666666666666696</v>
      </c>
    </row>
    <row r="21" spans="1:4" x14ac:dyDescent="0.25">
      <c r="A21" s="2" t="s">
        <v>19</v>
      </c>
      <c r="B21" s="3">
        <v>11</v>
      </c>
      <c r="C21" s="3">
        <v>7</v>
      </c>
      <c r="D21" s="4">
        <v>0.63636363636363602</v>
      </c>
    </row>
    <row r="22" spans="1:4" x14ac:dyDescent="0.25">
      <c r="A22" s="2" t="s">
        <v>20</v>
      </c>
      <c r="B22" s="3">
        <v>6</v>
      </c>
      <c r="C22" s="3">
        <v>4</v>
      </c>
      <c r="D22" s="4">
        <v>0.66666666666666696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11</v>
      </c>
      <c r="D25" s="4">
        <v>0.91666666666666696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6</v>
      </c>
      <c r="D27" s="4">
        <v>0.75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232</v>
      </c>
      <c r="D29" s="7">
        <f>C29/B29</f>
        <v>0.91338582677165359</v>
      </c>
    </row>
    <row r="30" spans="1:4" ht="15.75" thickBot="1" x14ac:dyDescent="0.3"/>
    <row r="31" spans="1:4" ht="15.75" thickBot="1" x14ac:dyDescent="0.3">
      <c r="A31" s="9" t="s">
        <v>55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D33"/>
  <sheetViews>
    <sheetView showGridLines="0" topLeftCell="A14" workbookViewId="0">
      <selection activeCell="K44" sqref="K44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2" t="s">
        <v>56</v>
      </c>
      <c r="B2" s="22"/>
      <c r="C2" s="22"/>
      <c r="D2" s="22"/>
    </row>
    <row r="3" spans="1:4" x14ac:dyDescent="0.25">
      <c r="A3" s="22"/>
      <c r="B3" s="22"/>
      <c r="C3" s="22"/>
      <c r="D3" s="22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2</v>
      </c>
      <c r="D7" s="4">
        <v>0.66666666666666696</v>
      </c>
    </row>
    <row r="8" spans="1:4" x14ac:dyDescent="0.25">
      <c r="A8" s="2" t="s">
        <v>6</v>
      </c>
      <c r="B8" s="3">
        <v>6</v>
      </c>
      <c r="C8" s="3">
        <v>6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6</v>
      </c>
      <c r="D11" s="4">
        <v>0.85714285714285698</v>
      </c>
    </row>
    <row r="12" spans="1:4" x14ac:dyDescent="0.25">
      <c r="A12" s="2" t="s">
        <v>10</v>
      </c>
      <c r="B12" s="3">
        <v>31</v>
      </c>
      <c r="C12" s="3">
        <v>29</v>
      </c>
      <c r="D12" s="4">
        <v>0.93548387096774199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4</v>
      </c>
      <c r="D15" s="4">
        <v>0.57142857142857095</v>
      </c>
    </row>
    <row r="16" spans="1:4" x14ac:dyDescent="0.25">
      <c r="A16" s="2" t="s">
        <v>14</v>
      </c>
      <c r="B16" s="3">
        <v>6</v>
      </c>
      <c r="C16" s="3">
        <v>1</v>
      </c>
      <c r="D16" s="4">
        <v>0.16666666666666699</v>
      </c>
    </row>
    <row r="17" spans="1:4" x14ac:dyDescent="0.25">
      <c r="A17" s="2" t="s">
        <v>15</v>
      </c>
      <c r="B17" s="3">
        <v>8</v>
      </c>
      <c r="C17" s="3">
        <v>6</v>
      </c>
      <c r="D17" s="4">
        <v>0.75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4</v>
      </c>
      <c r="D20" s="4">
        <v>0.66666666666666696</v>
      </c>
    </row>
    <row r="21" spans="1:4" x14ac:dyDescent="0.25">
      <c r="A21" s="2" t="s">
        <v>19</v>
      </c>
      <c r="B21" s="3">
        <v>11</v>
      </c>
      <c r="C21" s="3">
        <v>7</v>
      </c>
      <c r="D21" s="4">
        <v>0.63636363636363602</v>
      </c>
    </row>
    <row r="22" spans="1:4" x14ac:dyDescent="0.25">
      <c r="A22" s="2" t="s">
        <v>20</v>
      </c>
      <c r="B22" s="3">
        <v>6</v>
      </c>
      <c r="C22" s="3">
        <v>5</v>
      </c>
      <c r="D22" s="4">
        <v>0.83333333333333304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11</v>
      </c>
      <c r="D25" s="4">
        <v>0.91666666666666696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7</v>
      </c>
      <c r="D27" s="4">
        <v>0.875</v>
      </c>
    </row>
    <row r="28" spans="1:4" x14ac:dyDescent="0.25">
      <c r="A28" s="5" t="s">
        <v>26</v>
      </c>
      <c r="B28" s="3">
        <v>5</v>
      </c>
      <c r="C28" s="3">
        <v>3</v>
      </c>
      <c r="D28" s="4">
        <v>0.6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229</v>
      </c>
      <c r="D29" s="7">
        <f>C29/B29</f>
        <v>0.90157480314960625</v>
      </c>
    </row>
    <row r="30" spans="1:4" ht="15.75" thickBot="1" x14ac:dyDescent="0.3"/>
    <row r="31" spans="1:4" ht="15.75" thickBot="1" x14ac:dyDescent="0.3">
      <c r="A31" s="9" t="s">
        <v>57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D33"/>
  <sheetViews>
    <sheetView showGridLines="0" topLeftCell="A14" workbookViewId="0">
      <selection activeCell="J29" sqref="J29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3" t="s">
        <v>58</v>
      </c>
      <c r="B2" s="23"/>
      <c r="C2" s="23"/>
      <c r="D2" s="23"/>
    </row>
    <row r="3" spans="1:4" x14ac:dyDescent="0.25">
      <c r="A3" s="23"/>
      <c r="B3" s="23"/>
      <c r="C3" s="23"/>
      <c r="D3" s="23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6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6</v>
      </c>
      <c r="D11" s="4">
        <v>0.85714285714285698</v>
      </c>
    </row>
    <row r="12" spans="1:4" x14ac:dyDescent="0.25">
      <c r="A12" s="2" t="s">
        <v>10</v>
      </c>
      <c r="B12" s="3">
        <v>31</v>
      </c>
      <c r="C12" s="3">
        <v>30</v>
      </c>
      <c r="D12" s="4">
        <v>0.967741935483871</v>
      </c>
    </row>
    <row r="13" spans="1:4" x14ac:dyDescent="0.25">
      <c r="A13" s="2" t="s">
        <v>11</v>
      </c>
      <c r="B13" s="3">
        <v>70</v>
      </c>
      <c r="C13" s="3">
        <v>67</v>
      </c>
      <c r="D13" s="4">
        <v>0.95714285714285696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5</v>
      </c>
      <c r="D15" s="4">
        <v>0.71428571428571397</v>
      </c>
    </row>
    <row r="16" spans="1:4" x14ac:dyDescent="0.25">
      <c r="A16" s="2" t="s">
        <v>14</v>
      </c>
      <c r="B16" s="3">
        <v>6</v>
      </c>
      <c r="C16" s="3">
        <v>1</v>
      </c>
      <c r="D16" s="4">
        <v>0.16666666666666699</v>
      </c>
    </row>
    <row r="17" spans="1:4" x14ac:dyDescent="0.25">
      <c r="A17" s="2" t="s">
        <v>15</v>
      </c>
      <c r="B17" s="3">
        <v>8</v>
      </c>
      <c r="C17" s="3">
        <v>4</v>
      </c>
      <c r="D17" s="4">
        <v>0.5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4</v>
      </c>
      <c r="D20" s="4">
        <v>0.66666666666666696</v>
      </c>
    </row>
    <row r="21" spans="1:4" x14ac:dyDescent="0.25">
      <c r="A21" s="2" t="s">
        <v>19</v>
      </c>
      <c r="B21" s="3">
        <v>11</v>
      </c>
      <c r="C21" s="3">
        <v>8</v>
      </c>
      <c r="D21" s="4">
        <v>0.72727272727272696</v>
      </c>
    </row>
    <row r="22" spans="1:4" x14ac:dyDescent="0.25">
      <c r="A22" s="2" t="s">
        <v>20</v>
      </c>
      <c r="B22" s="3">
        <v>6</v>
      </c>
      <c r="C22" s="3">
        <v>4</v>
      </c>
      <c r="D22" s="4">
        <v>0.66666666666666696</v>
      </c>
    </row>
    <row r="23" spans="1:4" x14ac:dyDescent="0.25">
      <c r="A23" s="2" t="s">
        <v>21</v>
      </c>
      <c r="B23" s="3">
        <v>5</v>
      </c>
      <c r="C23" s="3">
        <v>4</v>
      </c>
      <c r="D23" s="4">
        <v>0.8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11</v>
      </c>
      <c r="D25" s="4">
        <v>0.91666666666666696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7</v>
      </c>
      <c r="D27" s="4">
        <v>0.875</v>
      </c>
    </row>
    <row r="28" spans="1:4" x14ac:dyDescent="0.25">
      <c r="A28" s="5" t="s">
        <v>26</v>
      </c>
      <c r="B28" s="3">
        <v>5</v>
      </c>
      <c r="C28" s="3">
        <v>2</v>
      </c>
      <c r="D28" s="4">
        <v>0.4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225</v>
      </c>
      <c r="D29" s="7">
        <f>C29/B29</f>
        <v>0.88582677165354329</v>
      </c>
    </row>
    <row r="30" spans="1:4" ht="15.75" thickBot="1" x14ac:dyDescent="0.3"/>
    <row r="31" spans="1:4" ht="15.75" thickBot="1" x14ac:dyDescent="0.3">
      <c r="A31" s="9" t="s">
        <v>59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D33"/>
  <sheetViews>
    <sheetView showGridLines="0" topLeftCell="A14" workbookViewId="0">
      <selection activeCell="F31" sqref="F31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4" t="s">
        <v>60</v>
      </c>
      <c r="B2" s="24"/>
      <c r="C2" s="24"/>
      <c r="D2" s="24"/>
    </row>
    <row r="3" spans="1:4" x14ac:dyDescent="0.25">
      <c r="A3" s="24"/>
      <c r="B3" s="24"/>
      <c r="C3" s="24"/>
      <c r="D3" s="24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5</v>
      </c>
      <c r="D8" s="4">
        <v>0.83333333333333304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30</v>
      </c>
      <c r="D12" s="4">
        <v>0.967741935483871</v>
      </c>
    </row>
    <row r="13" spans="1:4" x14ac:dyDescent="0.25">
      <c r="A13" s="2" t="s">
        <v>11</v>
      </c>
      <c r="B13" s="3">
        <v>70</v>
      </c>
      <c r="C13" s="3">
        <v>69</v>
      </c>
      <c r="D13" s="4">
        <v>0.98571428571428599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2</v>
      </c>
      <c r="D16" s="4">
        <v>0.33333333333333298</v>
      </c>
    </row>
    <row r="17" spans="1:4" x14ac:dyDescent="0.25">
      <c r="A17" s="2" t="s">
        <v>15</v>
      </c>
      <c r="B17" s="3">
        <v>8</v>
      </c>
      <c r="C17" s="3">
        <v>5</v>
      </c>
      <c r="D17" s="4">
        <v>0.625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6</v>
      </c>
      <c r="D20" s="4">
        <v>1</v>
      </c>
    </row>
    <row r="21" spans="1:4" x14ac:dyDescent="0.25">
      <c r="A21" s="2" t="s">
        <v>19</v>
      </c>
      <c r="B21" s="3">
        <v>11</v>
      </c>
      <c r="C21" s="3">
        <v>7</v>
      </c>
      <c r="D21" s="4">
        <v>0.63636363636363602</v>
      </c>
    </row>
    <row r="22" spans="1:4" x14ac:dyDescent="0.25">
      <c r="A22" s="2" t="s">
        <v>20</v>
      </c>
      <c r="B22" s="3">
        <v>6</v>
      </c>
      <c r="C22" s="3">
        <v>3</v>
      </c>
      <c r="D22" s="4">
        <v>0.5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11</v>
      </c>
      <c r="D25" s="4">
        <v>0.91666666666666696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5</v>
      </c>
      <c r="D27" s="4">
        <v>0.625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233</v>
      </c>
      <c r="D29" s="7">
        <f>C29/B29</f>
        <v>0.91732283464566933</v>
      </c>
    </row>
    <row r="30" spans="1:4" ht="15.75" thickBot="1" x14ac:dyDescent="0.3"/>
    <row r="31" spans="1:4" ht="15.75" thickBot="1" x14ac:dyDescent="0.3">
      <c r="A31" s="9" t="s">
        <v>61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D33"/>
  <sheetViews>
    <sheetView showGridLines="0" workbookViewId="0">
      <selection activeCell="A31" sqref="A31:D33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5" t="s">
        <v>62</v>
      </c>
      <c r="B2" s="25"/>
      <c r="C2" s="25"/>
      <c r="D2" s="25"/>
    </row>
    <row r="3" spans="1:4" ht="28.5" customHeight="1" x14ac:dyDescent="0.25">
      <c r="A3" s="25"/>
      <c r="B3" s="25"/>
      <c r="C3" s="25"/>
      <c r="D3" s="25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5</v>
      </c>
      <c r="D8" s="4">
        <v>0.83333333333333304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28</v>
      </c>
      <c r="D12" s="4">
        <v>0.90322580645161299</v>
      </c>
    </row>
    <row r="13" spans="1:4" x14ac:dyDescent="0.25">
      <c r="A13" s="2" t="s">
        <v>11</v>
      </c>
      <c r="B13" s="3">
        <v>70</v>
      </c>
      <c r="C13" s="3">
        <v>65</v>
      </c>
      <c r="D13" s="4">
        <v>0.92857142857142905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2</v>
      </c>
      <c r="D16" s="4">
        <v>0.33333333333333298</v>
      </c>
    </row>
    <row r="17" spans="1:4" x14ac:dyDescent="0.25">
      <c r="A17" s="2" t="s">
        <v>15</v>
      </c>
      <c r="B17" s="3">
        <v>8</v>
      </c>
      <c r="C17" s="3">
        <v>5</v>
      </c>
      <c r="D17" s="4">
        <v>0.625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5</v>
      </c>
      <c r="D20" s="4">
        <v>0.83333333333333304</v>
      </c>
    </row>
    <row r="21" spans="1:4" x14ac:dyDescent="0.25">
      <c r="A21" s="2" t="s">
        <v>19</v>
      </c>
      <c r="B21" s="3">
        <v>11</v>
      </c>
      <c r="C21" s="3">
        <v>7</v>
      </c>
      <c r="D21" s="4">
        <v>0.63636363636363602</v>
      </c>
    </row>
    <row r="22" spans="1:4" x14ac:dyDescent="0.25">
      <c r="A22" s="2" t="s">
        <v>20</v>
      </c>
      <c r="B22" s="3">
        <v>6</v>
      </c>
      <c r="C22" s="3">
        <v>4</v>
      </c>
      <c r="D22" s="4">
        <v>0.66666666666666696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11</v>
      </c>
      <c r="D25" s="4">
        <v>0.91666666666666696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7</v>
      </c>
      <c r="D27" s="4">
        <v>0.875</v>
      </c>
    </row>
    <row r="28" spans="1:4" x14ac:dyDescent="0.25">
      <c r="A28" s="5" t="s">
        <v>26</v>
      </c>
      <c r="B28" s="3">
        <v>5</v>
      </c>
      <c r="C28" s="3">
        <v>3</v>
      </c>
      <c r="D28" s="4">
        <v>0.6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227</v>
      </c>
      <c r="D29" s="7">
        <f>C29/B29</f>
        <v>0.89370078740157477</v>
      </c>
    </row>
    <row r="30" spans="1:4" ht="15.75" thickBot="1" x14ac:dyDescent="0.3"/>
    <row r="31" spans="1:4" ht="15.75" thickBot="1" x14ac:dyDescent="0.3">
      <c r="A31" s="9" t="s">
        <v>63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D33"/>
  <sheetViews>
    <sheetView showGridLines="0" workbookViewId="0">
      <selection activeCell="G41" sqref="G41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6" t="s">
        <v>64</v>
      </c>
      <c r="B2" s="26"/>
      <c r="C2" s="26"/>
      <c r="D2" s="26"/>
    </row>
    <row r="3" spans="1:4" x14ac:dyDescent="0.25">
      <c r="A3" s="26"/>
      <c r="B3" s="26"/>
      <c r="C3" s="26"/>
      <c r="D3" s="26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6</v>
      </c>
      <c r="D6" s="4">
        <v>0.85714285714285698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5</v>
      </c>
      <c r="D8" s="4">
        <v>0.83333333333333304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6</v>
      </c>
      <c r="D11" s="4">
        <v>0.85714285714285698</v>
      </c>
    </row>
    <row r="12" spans="1:4" x14ac:dyDescent="0.25">
      <c r="A12" s="2" t="s">
        <v>10</v>
      </c>
      <c r="B12" s="3">
        <v>31</v>
      </c>
      <c r="C12" s="3">
        <v>28</v>
      </c>
      <c r="D12" s="4">
        <v>0.90322580645161299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2</v>
      </c>
      <c r="D16" s="4">
        <v>0.33333333333333298</v>
      </c>
    </row>
    <row r="17" spans="1:4" x14ac:dyDescent="0.25">
      <c r="A17" s="2" t="s">
        <v>15</v>
      </c>
      <c r="B17" s="3">
        <v>8</v>
      </c>
      <c r="C17" s="3">
        <v>5</v>
      </c>
      <c r="D17" s="4">
        <v>0.625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4</v>
      </c>
      <c r="D19" s="4">
        <v>0.66666666666666696</v>
      </c>
    </row>
    <row r="20" spans="1:4" x14ac:dyDescent="0.25">
      <c r="A20" s="2" t="s">
        <v>18</v>
      </c>
      <c r="B20" s="3">
        <v>6</v>
      </c>
      <c r="C20" s="3">
        <v>6</v>
      </c>
      <c r="D20" s="4">
        <v>1</v>
      </c>
    </row>
    <row r="21" spans="1:4" x14ac:dyDescent="0.25">
      <c r="A21" s="2" t="s">
        <v>19</v>
      </c>
      <c r="B21" s="3">
        <v>11</v>
      </c>
      <c r="C21" s="3">
        <v>8</v>
      </c>
      <c r="D21" s="4">
        <v>0.72727272727272696</v>
      </c>
    </row>
    <row r="22" spans="1:4" x14ac:dyDescent="0.25">
      <c r="A22" s="2" t="s">
        <v>20</v>
      </c>
      <c r="B22" s="3">
        <v>6</v>
      </c>
      <c r="C22" s="3">
        <v>3</v>
      </c>
      <c r="D22" s="4">
        <v>0.5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11</v>
      </c>
      <c r="D25" s="4">
        <v>0.91666666666666696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6</v>
      </c>
      <c r="D27" s="4">
        <v>0.75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230</v>
      </c>
      <c r="D29" s="7">
        <f>C29/B29</f>
        <v>0.90551181102362199</v>
      </c>
    </row>
    <row r="30" spans="1:4" ht="15.75" thickBot="1" x14ac:dyDescent="0.3"/>
    <row r="31" spans="1:4" ht="15.75" thickBot="1" x14ac:dyDescent="0.3">
      <c r="A31" s="9" t="s">
        <v>65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31.5" customHeight="1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D33"/>
  <sheetViews>
    <sheetView showGridLines="0" workbookViewId="0">
      <selection activeCell="A2" sqref="A2:D3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7" t="s">
        <v>66</v>
      </c>
      <c r="B2" s="27"/>
      <c r="C2" s="27"/>
      <c r="D2" s="27"/>
    </row>
    <row r="3" spans="1:4" ht="33.6" customHeight="1" x14ac:dyDescent="0.25">
      <c r="A3" s="27"/>
      <c r="B3" s="27"/>
      <c r="C3" s="27"/>
      <c r="D3" s="27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6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28</v>
      </c>
      <c r="D12" s="4">
        <v>0.90322580645161299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6</v>
      </c>
      <c r="D15" s="4">
        <v>0.85714285714285698</v>
      </c>
    </row>
    <row r="16" spans="1:4" x14ac:dyDescent="0.25">
      <c r="A16" s="2" t="s">
        <v>14</v>
      </c>
      <c r="B16" s="3">
        <v>6</v>
      </c>
      <c r="C16" s="3">
        <v>2</v>
      </c>
      <c r="D16" s="4">
        <v>0.33333333333333298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6</v>
      </c>
      <c r="D20" s="4">
        <v>1</v>
      </c>
    </row>
    <row r="21" spans="1:4" x14ac:dyDescent="0.25">
      <c r="A21" s="2" t="s">
        <v>19</v>
      </c>
      <c r="B21" s="3">
        <v>11</v>
      </c>
      <c r="C21" s="3">
        <v>8</v>
      </c>
      <c r="D21" s="4">
        <v>0.72727272727272696</v>
      </c>
    </row>
    <row r="22" spans="1:4" x14ac:dyDescent="0.25">
      <c r="A22" s="2" t="s">
        <v>20</v>
      </c>
      <c r="B22" s="3">
        <v>6</v>
      </c>
      <c r="C22" s="3">
        <v>3</v>
      </c>
      <c r="D22" s="4">
        <v>0.5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9</v>
      </c>
      <c r="D25" s="4">
        <v>0.75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6</v>
      </c>
      <c r="D27" s="4">
        <v>0.75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235</v>
      </c>
      <c r="D29" s="7">
        <f>C29/B29</f>
        <v>0.92519685039370081</v>
      </c>
    </row>
    <row r="30" spans="1:4" ht="15.75" thickBot="1" x14ac:dyDescent="0.3"/>
    <row r="31" spans="1:4" ht="15.75" thickBot="1" x14ac:dyDescent="0.3">
      <c r="A31" s="9" t="s">
        <v>67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33.75" customHeight="1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D33"/>
  <sheetViews>
    <sheetView showGridLines="0" workbookViewId="0">
      <selection activeCell="A36" sqref="A36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8" t="s">
        <v>68</v>
      </c>
      <c r="B2" s="28"/>
      <c r="C2" s="28"/>
      <c r="D2" s="28"/>
    </row>
    <row r="3" spans="1:4" x14ac:dyDescent="0.25">
      <c r="A3" s="28"/>
      <c r="B3" s="28"/>
      <c r="C3" s="28"/>
      <c r="D3" s="28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5</v>
      </c>
      <c r="D8" s="4">
        <v>0.83333333333333304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31</v>
      </c>
      <c r="D12" s="4">
        <v>1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5</v>
      </c>
      <c r="D15" s="4">
        <v>0.71428571428571397</v>
      </c>
    </row>
    <row r="16" spans="1:4" x14ac:dyDescent="0.25">
      <c r="A16" s="2" t="s">
        <v>14</v>
      </c>
      <c r="B16" s="3">
        <v>6</v>
      </c>
      <c r="C16" s="3">
        <v>3</v>
      </c>
      <c r="D16" s="4">
        <v>0.5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5</v>
      </c>
      <c r="D20" s="4">
        <v>0.83333333333333304</v>
      </c>
    </row>
    <row r="21" spans="1:4" x14ac:dyDescent="0.25">
      <c r="A21" s="2" t="s">
        <v>19</v>
      </c>
      <c r="B21" s="3">
        <v>11</v>
      </c>
      <c r="C21" s="3">
        <v>8</v>
      </c>
      <c r="D21" s="4">
        <v>0.72727272727272696</v>
      </c>
    </row>
    <row r="22" spans="1:4" x14ac:dyDescent="0.25">
      <c r="A22" s="2" t="s">
        <v>20</v>
      </c>
      <c r="B22" s="3">
        <v>6</v>
      </c>
      <c r="C22" s="3">
        <v>3</v>
      </c>
      <c r="D22" s="4">
        <v>0.5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10</v>
      </c>
      <c r="D25" s="4">
        <v>0.83333333333333304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7</v>
      </c>
      <c r="D27" s="4">
        <v>0.875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238</v>
      </c>
      <c r="D29" s="7">
        <f>C29/B29</f>
        <v>0.93700787401574803</v>
      </c>
    </row>
    <row r="30" spans="1:4" ht="15.75" thickBot="1" x14ac:dyDescent="0.3"/>
    <row r="31" spans="1:4" ht="15.75" thickBot="1" x14ac:dyDescent="0.3">
      <c r="A31" s="9" t="s">
        <v>69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28.5" customHeight="1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D33"/>
  <sheetViews>
    <sheetView showGridLines="0" workbookViewId="0">
      <selection activeCell="I29" sqref="I29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9" t="s">
        <v>70</v>
      </c>
      <c r="B2" s="29"/>
      <c r="C2" s="29"/>
      <c r="D2" s="29"/>
    </row>
    <row r="3" spans="1:4" x14ac:dyDescent="0.25">
      <c r="A3" s="29"/>
      <c r="B3" s="29"/>
      <c r="C3" s="29"/>
      <c r="D3" s="29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6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31</v>
      </c>
      <c r="D12" s="4">
        <v>1</v>
      </c>
    </row>
    <row r="13" spans="1:4" x14ac:dyDescent="0.25">
      <c r="A13" s="2" t="s">
        <v>11</v>
      </c>
      <c r="B13" s="3">
        <v>70</v>
      </c>
      <c r="C13" s="3">
        <v>66</v>
      </c>
      <c r="D13" s="4">
        <v>0.94285714285714295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4</v>
      </c>
      <c r="D16" s="4">
        <v>0.66666666666666696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5</v>
      </c>
      <c r="D19" s="4">
        <v>0.83333333333333304</v>
      </c>
    </row>
    <row r="20" spans="1:4" x14ac:dyDescent="0.25">
      <c r="A20" s="2" t="s">
        <v>18</v>
      </c>
      <c r="B20" s="3">
        <v>6</v>
      </c>
      <c r="C20" s="3">
        <v>6</v>
      </c>
      <c r="D20" s="4">
        <v>1</v>
      </c>
    </row>
    <row r="21" spans="1:4" x14ac:dyDescent="0.25">
      <c r="A21" s="2" t="s">
        <v>19</v>
      </c>
      <c r="B21" s="3">
        <v>11</v>
      </c>
      <c r="C21" s="3">
        <v>7</v>
      </c>
      <c r="D21" s="4">
        <v>0.63636363636363602</v>
      </c>
    </row>
    <row r="22" spans="1:4" x14ac:dyDescent="0.25">
      <c r="A22" s="2" t="s">
        <v>20</v>
      </c>
      <c r="B22" s="3">
        <v>6</v>
      </c>
      <c r="C22" s="3">
        <v>3</v>
      </c>
      <c r="D22" s="4">
        <v>0.5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11</v>
      </c>
      <c r="D25" s="4">
        <v>0.91666666666666696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6</v>
      </c>
      <c r="D27" s="4">
        <v>0.75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237</v>
      </c>
      <c r="D29" s="7">
        <f>C29/B29</f>
        <v>0.93307086614173229</v>
      </c>
    </row>
    <row r="30" spans="1:4" ht="15.75" thickBot="1" x14ac:dyDescent="0.3"/>
    <row r="31" spans="1:4" ht="15.75" thickBot="1" x14ac:dyDescent="0.3">
      <c r="A31" s="9" t="s">
        <v>71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36.75" customHeight="1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D33"/>
  <sheetViews>
    <sheetView showGridLines="0" topLeftCell="A22" workbookViewId="0">
      <selection activeCell="D7" sqref="D7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30" t="s">
        <v>72</v>
      </c>
      <c r="B2" s="30"/>
      <c r="C2" s="30"/>
      <c r="D2" s="30"/>
    </row>
    <row r="3" spans="1:4" ht="25.5" customHeight="1" x14ac:dyDescent="0.25">
      <c r="A3" s="30"/>
      <c r="B3" s="30"/>
      <c r="C3" s="30"/>
      <c r="D3" s="30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5</v>
      </c>
      <c r="D8" s="4">
        <v>0.83333333333333304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31</v>
      </c>
      <c r="D12" s="4">
        <v>1</v>
      </c>
    </row>
    <row r="13" spans="1:4" x14ac:dyDescent="0.25">
      <c r="A13" s="2" t="s">
        <v>11</v>
      </c>
      <c r="B13" s="3">
        <v>70</v>
      </c>
      <c r="C13" s="3">
        <v>66</v>
      </c>
      <c r="D13" s="4">
        <v>0.94285714285714295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3</v>
      </c>
      <c r="D16" s="4">
        <v>0.5</v>
      </c>
    </row>
    <row r="17" spans="1:4" x14ac:dyDescent="0.25">
      <c r="A17" s="2" t="s">
        <v>15</v>
      </c>
      <c r="B17" s="3">
        <v>8</v>
      </c>
      <c r="C17" s="3">
        <v>7</v>
      </c>
      <c r="D17" s="4">
        <v>0.875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5</v>
      </c>
      <c r="D20" s="4">
        <v>0.83333333333333304</v>
      </c>
    </row>
    <row r="21" spans="1:4" x14ac:dyDescent="0.25">
      <c r="A21" s="2" t="s">
        <v>19</v>
      </c>
      <c r="B21" s="3">
        <v>11</v>
      </c>
      <c r="C21" s="3">
        <v>8</v>
      </c>
      <c r="D21" s="4">
        <v>0.72727272727272696</v>
      </c>
    </row>
    <row r="22" spans="1:4" x14ac:dyDescent="0.25">
      <c r="A22" s="2" t="s">
        <v>20</v>
      </c>
      <c r="B22" s="3">
        <v>6</v>
      </c>
      <c r="C22" s="3">
        <v>3</v>
      </c>
      <c r="D22" s="4">
        <v>0.5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11</v>
      </c>
      <c r="D25" s="4">
        <v>0.91666666666666696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4</v>
      </c>
      <c r="D27" s="4">
        <v>0.5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233</v>
      </c>
      <c r="D29" s="7">
        <f>C29/B29</f>
        <v>0.91732283464566933</v>
      </c>
    </row>
    <row r="30" spans="1:4" ht="15.75" thickBot="1" x14ac:dyDescent="0.3"/>
    <row r="31" spans="1:4" ht="15.75" thickBot="1" x14ac:dyDescent="0.3">
      <c r="A31" s="9" t="s">
        <v>73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D33"/>
  <sheetViews>
    <sheetView showGridLines="0" topLeftCell="A13" workbookViewId="0">
      <selection activeCell="F31" sqref="F31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31" t="s">
        <v>74</v>
      </c>
      <c r="B2" s="31"/>
      <c r="C2" s="31"/>
      <c r="D2" s="31"/>
    </row>
    <row r="3" spans="1:4" x14ac:dyDescent="0.25">
      <c r="A3" s="31"/>
      <c r="B3" s="31"/>
      <c r="C3" s="31"/>
      <c r="D3" s="31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6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28</v>
      </c>
      <c r="D12" s="4">
        <v>0.90322580645161299</v>
      </c>
    </row>
    <row r="13" spans="1:4" x14ac:dyDescent="0.25">
      <c r="A13" s="2" t="s">
        <v>11</v>
      </c>
      <c r="B13" s="3">
        <v>70</v>
      </c>
      <c r="C13" s="3">
        <v>65</v>
      </c>
      <c r="D13" s="4">
        <v>0.92857142857142905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6</v>
      </c>
      <c r="D15" s="4">
        <v>0.85714285714285698</v>
      </c>
    </row>
    <row r="16" spans="1:4" x14ac:dyDescent="0.25">
      <c r="A16" s="2" t="s">
        <v>14</v>
      </c>
      <c r="B16" s="3">
        <v>6</v>
      </c>
      <c r="C16" s="3">
        <v>4</v>
      </c>
      <c r="D16" s="4">
        <v>0.66666666666666696</v>
      </c>
    </row>
    <row r="17" spans="1:4" x14ac:dyDescent="0.25">
      <c r="A17" s="2" t="s">
        <v>15</v>
      </c>
      <c r="B17" s="3">
        <v>8</v>
      </c>
      <c r="C17" s="3">
        <v>7</v>
      </c>
      <c r="D17" s="4">
        <v>0.875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6</v>
      </c>
      <c r="D20" s="4">
        <v>1</v>
      </c>
    </row>
    <row r="21" spans="1:4" x14ac:dyDescent="0.25">
      <c r="A21" s="2" t="s">
        <v>19</v>
      </c>
      <c r="B21" s="3">
        <v>11</v>
      </c>
      <c r="C21" s="3">
        <v>6</v>
      </c>
      <c r="D21" s="4">
        <v>0.54545454545454497</v>
      </c>
    </row>
    <row r="22" spans="1:4" x14ac:dyDescent="0.25">
      <c r="A22" s="2" t="s">
        <v>20</v>
      </c>
      <c r="B22" s="3">
        <v>6</v>
      </c>
      <c r="C22" s="3">
        <v>4</v>
      </c>
      <c r="D22" s="4">
        <v>0.66666666666666696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11</v>
      </c>
      <c r="D25" s="4">
        <v>0.91666666666666696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7</v>
      </c>
      <c r="D27" s="4">
        <v>0.875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233</v>
      </c>
      <c r="D29" s="7">
        <f>C29/B29</f>
        <v>0.91732283464566933</v>
      </c>
    </row>
    <row r="30" spans="1:4" ht="15.75" thickBot="1" x14ac:dyDescent="0.3"/>
    <row r="31" spans="1:4" ht="15.75" thickBot="1" x14ac:dyDescent="0.3">
      <c r="A31" s="9" t="s">
        <v>75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D33"/>
  <sheetViews>
    <sheetView showGridLines="0" topLeftCell="A14" workbookViewId="0">
      <selection activeCell="K42" sqref="K42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32" t="s">
        <v>76</v>
      </c>
      <c r="B2" s="32"/>
      <c r="C2" s="32"/>
      <c r="D2" s="32"/>
    </row>
    <row r="3" spans="1:4" x14ac:dyDescent="0.25">
      <c r="A3" s="32"/>
      <c r="B3" s="32"/>
      <c r="C3" s="32"/>
      <c r="D3" s="32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6</v>
      </c>
      <c r="D6" s="4">
        <v>0.85714285714285698</v>
      </c>
    </row>
    <row r="7" spans="1:4" x14ac:dyDescent="0.25">
      <c r="A7" s="2" t="s">
        <v>5</v>
      </c>
      <c r="B7" s="3">
        <v>3</v>
      </c>
      <c r="C7" s="3">
        <v>2</v>
      </c>
      <c r="D7" s="4">
        <v>0.66666666666666696</v>
      </c>
    </row>
    <row r="8" spans="1:4" x14ac:dyDescent="0.25">
      <c r="A8" s="2" t="s">
        <v>6</v>
      </c>
      <c r="B8" s="3">
        <v>6</v>
      </c>
      <c r="C8" s="3">
        <v>6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4</v>
      </c>
      <c r="D11" s="4">
        <v>0.57142857142857095</v>
      </c>
    </row>
    <row r="12" spans="1:4" x14ac:dyDescent="0.25">
      <c r="A12" s="2" t="s">
        <v>10</v>
      </c>
      <c r="B12" s="3">
        <v>31</v>
      </c>
      <c r="C12" s="3">
        <v>31</v>
      </c>
      <c r="D12" s="4">
        <v>1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1</v>
      </c>
      <c r="D16" s="4">
        <v>0.16666666666666699</v>
      </c>
    </row>
    <row r="17" spans="1:4" x14ac:dyDescent="0.25">
      <c r="A17" s="2" t="s">
        <v>15</v>
      </c>
      <c r="B17" s="3">
        <v>8</v>
      </c>
      <c r="C17" s="3">
        <v>6</v>
      </c>
      <c r="D17" s="4">
        <v>0.75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6</v>
      </c>
      <c r="D20" s="4">
        <v>1</v>
      </c>
    </row>
    <row r="21" spans="1:4" x14ac:dyDescent="0.25">
      <c r="A21" s="2" t="s">
        <v>19</v>
      </c>
      <c r="B21" s="3">
        <v>11</v>
      </c>
      <c r="C21" s="3">
        <v>6</v>
      </c>
      <c r="D21" s="4">
        <v>0.54545454545454497</v>
      </c>
    </row>
    <row r="22" spans="1:4" x14ac:dyDescent="0.25">
      <c r="A22" s="2" t="s">
        <v>20</v>
      </c>
      <c r="B22" s="3">
        <v>6</v>
      </c>
      <c r="C22" s="3">
        <v>4</v>
      </c>
      <c r="D22" s="4">
        <v>0.66666666666666696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11</v>
      </c>
      <c r="D25" s="4">
        <v>0.91666666666666696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5</v>
      </c>
      <c r="D27" s="4">
        <v>0.625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231</v>
      </c>
      <c r="D29" s="7">
        <f>C29/B29</f>
        <v>0.90944881889763785</v>
      </c>
    </row>
    <row r="30" spans="1:4" ht="15.75" thickBot="1" x14ac:dyDescent="0.3"/>
    <row r="31" spans="1:4" ht="15.75" thickBot="1" x14ac:dyDescent="0.3">
      <c r="A31" s="9" t="s">
        <v>77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D33"/>
  <sheetViews>
    <sheetView showGridLines="0" topLeftCell="A14" workbookViewId="0">
      <selection activeCell="K48" sqref="K48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33" t="s">
        <v>78</v>
      </c>
      <c r="B2" s="33"/>
      <c r="C2" s="33"/>
      <c r="D2" s="33"/>
    </row>
    <row r="3" spans="1:4" x14ac:dyDescent="0.25">
      <c r="A3" s="33"/>
      <c r="B3" s="33"/>
      <c r="C3" s="33"/>
      <c r="D3" s="33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4</v>
      </c>
      <c r="D6" s="4">
        <v>0.57142857142857095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5</v>
      </c>
      <c r="D8" s="4">
        <v>0.83333333333333304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6</v>
      </c>
      <c r="D11" s="4">
        <v>0.85714285714285698</v>
      </c>
    </row>
    <row r="12" spans="1:4" x14ac:dyDescent="0.25">
      <c r="A12" s="2" t="s">
        <v>10</v>
      </c>
      <c r="B12" s="3">
        <v>31</v>
      </c>
      <c r="C12" s="3">
        <v>29</v>
      </c>
      <c r="D12" s="4">
        <v>0.93548387096774199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3</v>
      </c>
      <c r="D16" s="4">
        <v>0.5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5</v>
      </c>
      <c r="D19" s="4">
        <v>0.83333333333333304</v>
      </c>
    </row>
    <row r="20" spans="1:4" x14ac:dyDescent="0.25">
      <c r="A20" s="2" t="s">
        <v>18</v>
      </c>
      <c r="B20" s="3">
        <v>6</v>
      </c>
      <c r="C20" s="3">
        <v>4</v>
      </c>
      <c r="D20" s="4">
        <v>0.66666666666666696</v>
      </c>
    </row>
    <row r="21" spans="1:4" x14ac:dyDescent="0.25">
      <c r="A21" s="2" t="s">
        <v>19</v>
      </c>
      <c r="B21" s="3">
        <v>11</v>
      </c>
      <c r="C21" s="3">
        <v>5</v>
      </c>
      <c r="D21" s="4">
        <v>0.45454545454545497</v>
      </c>
    </row>
    <row r="22" spans="1:4" x14ac:dyDescent="0.25">
      <c r="A22" s="2" t="s">
        <v>20</v>
      </c>
      <c r="B22" s="3">
        <v>6</v>
      </c>
      <c r="C22" s="3">
        <v>5</v>
      </c>
      <c r="D22" s="4">
        <v>0.83333333333333304</v>
      </c>
    </row>
    <row r="23" spans="1:4" x14ac:dyDescent="0.25">
      <c r="A23" s="2" t="s">
        <v>21</v>
      </c>
      <c r="B23" s="3">
        <v>5</v>
      </c>
      <c r="C23" s="3">
        <v>1</v>
      </c>
      <c r="D23" s="4">
        <v>0.2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12</v>
      </c>
      <c r="D25" s="4">
        <v>1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5</v>
      </c>
      <c r="D27" s="4">
        <v>0.625</v>
      </c>
    </row>
    <row r="28" spans="1:4" x14ac:dyDescent="0.25">
      <c r="A28" s="5" t="s">
        <v>26</v>
      </c>
      <c r="B28" s="3">
        <v>5</v>
      </c>
      <c r="C28" s="3">
        <v>5</v>
      </c>
      <c r="D28" s="4">
        <v>1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227</v>
      </c>
      <c r="D29" s="7">
        <f>C29/B29</f>
        <v>0.89370078740157477</v>
      </c>
    </row>
    <row r="30" spans="1:4" ht="15.75" thickBot="1" x14ac:dyDescent="0.3"/>
    <row r="31" spans="1:4" ht="15.75" thickBot="1" x14ac:dyDescent="0.3">
      <c r="A31" s="9" t="s">
        <v>79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D33"/>
  <sheetViews>
    <sheetView showGridLines="0" topLeftCell="A8" workbookViewId="0">
      <selection activeCell="J36" sqref="J36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34" t="s">
        <v>80</v>
      </c>
      <c r="B2" s="34"/>
      <c r="C2" s="34"/>
      <c r="D2" s="34"/>
    </row>
    <row r="3" spans="1:4" x14ac:dyDescent="0.25">
      <c r="A3" s="34"/>
      <c r="B3" s="34"/>
      <c r="C3" s="34"/>
      <c r="D3" s="34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6</v>
      </c>
      <c r="D6" s="4">
        <v>0.85714285714285698</v>
      </c>
    </row>
    <row r="7" spans="1:4" x14ac:dyDescent="0.25">
      <c r="A7" s="2" t="s">
        <v>5</v>
      </c>
      <c r="B7" s="3">
        <v>3</v>
      </c>
      <c r="C7" s="3">
        <v>2</v>
      </c>
      <c r="D7" s="4">
        <v>0.66666666666666696</v>
      </c>
    </row>
    <row r="8" spans="1:4" x14ac:dyDescent="0.25">
      <c r="A8" s="2" t="s">
        <v>6</v>
      </c>
      <c r="B8" s="3">
        <v>6</v>
      </c>
      <c r="C8" s="3">
        <v>6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30</v>
      </c>
      <c r="D12" s="4">
        <v>0.967741935483871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3</v>
      </c>
      <c r="D16" s="4">
        <v>0.5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5</v>
      </c>
      <c r="D19" s="4">
        <v>0.83333333333333304</v>
      </c>
    </row>
    <row r="20" spans="1:4" x14ac:dyDescent="0.25">
      <c r="A20" s="2" t="s">
        <v>18</v>
      </c>
      <c r="B20" s="3">
        <v>6</v>
      </c>
      <c r="C20" s="3">
        <v>5</v>
      </c>
      <c r="D20" s="4">
        <v>0.83333333333333304</v>
      </c>
    </row>
    <row r="21" spans="1:4" x14ac:dyDescent="0.25">
      <c r="A21" s="2" t="s">
        <v>19</v>
      </c>
      <c r="B21" s="3">
        <v>11</v>
      </c>
      <c r="C21" s="3">
        <v>7</v>
      </c>
      <c r="D21" s="4">
        <v>0.63636363636363602</v>
      </c>
    </row>
    <row r="22" spans="1:4" x14ac:dyDescent="0.25">
      <c r="A22" s="2" t="s">
        <v>20</v>
      </c>
      <c r="B22" s="3">
        <v>6</v>
      </c>
      <c r="C22" s="3">
        <v>4</v>
      </c>
      <c r="D22" s="4">
        <v>0.66666666666666696</v>
      </c>
    </row>
    <row r="23" spans="1:4" x14ac:dyDescent="0.25">
      <c r="A23" s="2" t="s">
        <v>21</v>
      </c>
      <c r="B23" s="3">
        <v>5</v>
      </c>
      <c r="C23" s="3">
        <v>3</v>
      </c>
      <c r="D23" s="4">
        <v>0.6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9</v>
      </c>
      <c r="D25" s="4">
        <v>0.75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6</v>
      </c>
      <c r="D27" s="4">
        <v>0.75</v>
      </c>
    </row>
    <row r="28" spans="1:4" x14ac:dyDescent="0.25">
      <c r="A28" s="5" t="s">
        <v>26</v>
      </c>
      <c r="B28" s="3">
        <v>5</v>
      </c>
      <c r="C28" s="3">
        <v>3</v>
      </c>
      <c r="D28" s="4">
        <v>0.6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231</v>
      </c>
      <c r="D29" s="7">
        <f>C29/B29</f>
        <v>0.90944881889763785</v>
      </c>
    </row>
    <row r="30" spans="1:4" ht="15.75" thickBot="1" x14ac:dyDescent="0.3"/>
    <row r="31" spans="1:4" ht="15.75" thickBot="1" x14ac:dyDescent="0.3">
      <c r="A31" s="9" t="s">
        <v>81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:D33"/>
  <sheetViews>
    <sheetView showGridLines="0" topLeftCell="A14" workbookViewId="0">
      <selection activeCell="K43" sqref="K43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35" t="s">
        <v>82</v>
      </c>
      <c r="B2" s="35"/>
      <c r="C2" s="35"/>
      <c r="D2" s="35"/>
    </row>
    <row r="3" spans="1:4" x14ac:dyDescent="0.25">
      <c r="A3" s="35"/>
      <c r="B3" s="35"/>
      <c r="C3" s="35"/>
      <c r="D3" s="35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6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29</v>
      </c>
      <c r="D12" s="4">
        <v>0.93548387096774199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5</v>
      </c>
      <c r="D15" s="4">
        <v>0.71428571428571397</v>
      </c>
    </row>
    <row r="16" spans="1:4" x14ac:dyDescent="0.25">
      <c r="A16" s="2" t="s">
        <v>14</v>
      </c>
      <c r="B16" s="3">
        <v>6</v>
      </c>
      <c r="C16" s="3">
        <v>3</v>
      </c>
      <c r="D16" s="4">
        <v>0.5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6</v>
      </c>
      <c r="D20" s="4">
        <v>1</v>
      </c>
    </row>
    <row r="21" spans="1:4" x14ac:dyDescent="0.25">
      <c r="A21" s="2" t="s">
        <v>19</v>
      </c>
      <c r="B21" s="3">
        <v>11</v>
      </c>
      <c r="C21" s="3">
        <v>6</v>
      </c>
      <c r="D21" s="4">
        <v>0.54545454545454497</v>
      </c>
    </row>
    <row r="22" spans="1:4" x14ac:dyDescent="0.25">
      <c r="A22" s="2" t="s">
        <v>20</v>
      </c>
      <c r="B22" s="3">
        <v>6</v>
      </c>
      <c r="C22" s="3">
        <v>4</v>
      </c>
      <c r="D22" s="4">
        <v>0.66666666666666696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9</v>
      </c>
      <c r="D25" s="4">
        <v>0.75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5</v>
      </c>
      <c r="D27" s="4">
        <v>0.625</v>
      </c>
    </row>
    <row r="28" spans="1:4" x14ac:dyDescent="0.25">
      <c r="A28" s="5" t="s">
        <v>26</v>
      </c>
      <c r="B28" s="3">
        <v>5</v>
      </c>
      <c r="C28" s="3">
        <v>4</v>
      </c>
      <c r="D28" s="4">
        <v>0.8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233</v>
      </c>
      <c r="D29" s="7">
        <f>C29/B29</f>
        <v>0.91732283464566933</v>
      </c>
    </row>
    <row r="30" spans="1:4" ht="15.75" thickBot="1" x14ac:dyDescent="0.3"/>
    <row r="31" spans="1:4" ht="15.75" thickBot="1" x14ac:dyDescent="0.3">
      <c r="A31" s="9" t="s">
        <v>83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D33"/>
  <sheetViews>
    <sheetView showGridLines="0" topLeftCell="A14" workbookViewId="0">
      <selection activeCell="K40" sqref="K40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36" t="s">
        <v>84</v>
      </c>
      <c r="B2" s="36"/>
      <c r="C2" s="36"/>
      <c r="D2" s="36"/>
    </row>
    <row r="3" spans="1:4" x14ac:dyDescent="0.25">
      <c r="A3" s="36"/>
      <c r="B3" s="36"/>
      <c r="C3" s="36"/>
      <c r="D3" s="36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6</v>
      </c>
      <c r="D6" s="4">
        <v>0.85714285714285698</v>
      </c>
    </row>
    <row r="7" spans="1:4" x14ac:dyDescent="0.25">
      <c r="A7" s="2" t="s">
        <v>5</v>
      </c>
      <c r="B7" s="3">
        <v>3</v>
      </c>
      <c r="C7" s="3">
        <v>2</v>
      </c>
      <c r="D7" s="4">
        <v>0.66666666666666696</v>
      </c>
    </row>
    <row r="8" spans="1:4" x14ac:dyDescent="0.25">
      <c r="A8" s="2" t="s">
        <v>6</v>
      </c>
      <c r="B8" s="3">
        <v>6</v>
      </c>
      <c r="C8" s="3">
        <v>6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25</v>
      </c>
      <c r="D12" s="4">
        <v>0.80645161290322598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3</v>
      </c>
      <c r="D15" s="4">
        <v>0.42857142857142899</v>
      </c>
    </row>
    <row r="16" spans="1:4" x14ac:dyDescent="0.25">
      <c r="A16" s="2" t="s">
        <v>14</v>
      </c>
      <c r="B16" s="3">
        <v>6</v>
      </c>
      <c r="C16" s="3">
        <v>4</v>
      </c>
      <c r="D16" s="4">
        <v>0.66666666666666696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5</v>
      </c>
      <c r="D20" s="4">
        <v>0.83333333333333304</v>
      </c>
    </row>
    <row r="21" spans="1:4" x14ac:dyDescent="0.25">
      <c r="A21" s="2" t="s">
        <v>19</v>
      </c>
      <c r="B21" s="3">
        <v>11</v>
      </c>
      <c r="C21" s="3">
        <v>6</v>
      </c>
      <c r="D21" s="4">
        <v>0.54545454545454497</v>
      </c>
    </row>
    <row r="22" spans="1:4" x14ac:dyDescent="0.25">
      <c r="A22" s="2" t="s">
        <v>20</v>
      </c>
      <c r="B22" s="3">
        <v>6</v>
      </c>
      <c r="C22" s="3">
        <v>4</v>
      </c>
      <c r="D22" s="4">
        <v>0.66666666666666696</v>
      </c>
    </row>
    <row r="23" spans="1:4" x14ac:dyDescent="0.25">
      <c r="A23" s="2" t="s">
        <v>21</v>
      </c>
      <c r="B23" s="3">
        <v>5</v>
      </c>
      <c r="C23" s="3">
        <v>3</v>
      </c>
      <c r="D23" s="4">
        <v>0.6</v>
      </c>
    </row>
    <row r="24" spans="1:4" x14ac:dyDescent="0.25">
      <c r="A24" s="2" t="s">
        <v>22</v>
      </c>
      <c r="B24" s="3">
        <v>4</v>
      </c>
      <c r="C24" s="3">
        <v>3</v>
      </c>
      <c r="D24" s="4">
        <v>0.75</v>
      </c>
    </row>
    <row r="25" spans="1:4" x14ac:dyDescent="0.25">
      <c r="A25" s="5" t="s">
        <v>23</v>
      </c>
      <c r="B25" s="3">
        <v>12</v>
      </c>
      <c r="C25" s="3">
        <v>9</v>
      </c>
      <c r="D25" s="4">
        <v>0.75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6</v>
      </c>
      <c r="D27" s="4">
        <v>0.75</v>
      </c>
    </row>
    <row r="28" spans="1:4" x14ac:dyDescent="0.25">
      <c r="A28" s="5" t="s">
        <v>26</v>
      </c>
      <c r="B28" s="3">
        <v>5</v>
      </c>
      <c r="C28" s="3">
        <v>3</v>
      </c>
      <c r="D28" s="4">
        <v>0.6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222</v>
      </c>
      <c r="D29" s="7">
        <f>C29/B29</f>
        <v>0.87401574803149606</v>
      </c>
    </row>
    <row r="30" spans="1:4" ht="15.75" thickBot="1" x14ac:dyDescent="0.3"/>
    <row r="31" spans="1:4" ht="15.75" thickBot="1" x14ac:dyDescent="0.3">
      <c r="A31" s="9" t="s">
        <v>85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15.75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4E1E5-14FC-4351-93DC-4BD55FC588B2}">
  <dimension ref="A2:D33"/>
  <sheetViews>
    <sheetView showGridLines="0" topLeftCell="A14" workbookViewId="0">
      <selection activeCell="L29" sqref="L29"/>
    </sheetView>
  </sheetViews>
  <sheetFormatPr baseColWidth="10" defaultRowHeight="15" x14ac:dyDescent="0.25"/>
  <cols>
    <col min="1" max="1" width="66.28515625" bestFit="1" customWidth="1"/>
    <col min="2" max="4" width="15.28515625" customWidth="1"/>
  </cols>
  <sheetData>
    <row r="2" spans="1:4" x14ac:dyDescent="0.25">
      <c r="A2" s="38" t="s">
        <v>89</v>
      </c>
      <c r="B2" s="38"/>
      <c r="C2" s="38"/>
      <c r="D2" s="38"/>
    </row>
    <row r="3" spans="1:4" x14ac:dyDescent="0.25">
      <c r="A3" s="38"/>
      <c r="B3" s="38"/>
      <c r="C3" s="38"/>
      <c r="D3" s="38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7</v>
      </c>
      <c r="D6" s="4">
        <v>1</v>
      </c>
    </row>
    <row r="7" spans="1:4" x14ac:dyDescent="0.25">
      <c r="A7" s="2" t="s">
        <v>5</v>
      </c>
      <c r="B7" s="3">
        <v>3</v>
      </c>
      <c r="C7" s="3">
        <v>3</v>
      </c>
      <c r="D7" s="4">
        <v>1</v>
      </c>
    </row>
    <row r="8" spans="1:4" x14ac:dyDescent="0.25">
      <c r="A8" s="2" t="s">
        <v>6</v>
      </c>
      <c r="B8" s="3">
        <v>6</v>
      </c>
      <c r="C8" s="3">
        <v>6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13</v>
      </c>
      <c r="D10" s="4">
        <v>1</v>
      </c>
    </row>
    <row r="11" spans="1:4" x14ac:dyDescent="0.25">
      <c r="A11" s="2" t="s">
        <v>9</v>
      </c>
      <c r="B11" s="3">
        <v>7</v>
      </c>
      <c r="C11" s="3">
        <v>7</v>
      </c>
      <c r="D11" s="4">
        <v>1</v>
      </c>
    </row>
    <row r="12" spans="1:4" x14ac:dyDescent="0.25">
      <c r="A12" s="2" t="s">
        <v>10</v>
      </c>
      <c r="B12" s="3">
        <v>31</v>
      </c>
      <c r="C12" s="3">
        <v>25</v>
      </c>
      <c r="D12" s="4">
        <v>0.80645161290322598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5</v>
      </c>
      <c r="D15" s="4">
        <v>0.71428571428571397</v>
      </c>
    </row>
    <row r="16" spans="1:4" x14ac:dyDescent="0.25">
      <c r="A16" s="2" t="s">
        <v>14</v>
      </c>
      <c r="B16" s="3">
        <v>6</v>
      </c>
      <c r="C16" s="3">
        <v>2</v>
      </c>
      <c r="D16" s="4">
        <v>0.33333333333333298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5</v>
      </c>
      <c r="D20" s="4">
        <v>0.83333333333333304</v>
      </c>
    </row>
    <row r="21" spans="1:4" x14ac:dyDescent="0.25">
      <c r="A21" s="2" t="s">
        <v>19</v>
      </c>
      <c r="B21" s="3">
        <v>11</v>
      </c>
      <c r="C21" s="3">
        <v>10</v>
      </c>
      <c r="D21" s="4">
        <v>0.90909090909090895</v>
      </c>
    </row>
    <row r="22" spans="1:4" x14ac:dyDescent="0.25">
      <c r="A22" s="2" t="s">
        <v>20</v>
      </c>
      <c r="B22" s="3">
        <v>6</v>
      </c>
      <c r="C22" s="3">
        <v>6</v>
      </c>
      <c r="D22" s="4">
        <v>1</v>
      </c>
    </row>
    <row r="23" spans="1:4" x14ac:dyDescent="0.25">
      <c r="A23" s="2" t="s">
        <v>21</v>
      </c>
      <c r="B23" s="3">
        <v>5</v>
      </c>
      <c r="C23" s="3">
        <v>5</v>
      </c>
      <c r="D23" s="4">
        <v>1</v>
      </c>
    </row>
    <row r="24" spans="1:4" x14ac:dyDescent="0.25">
      <c r="A24" s="2" t="s">
        <v>22</v>
      </c>
      <c r="B24" s="3">
        <v>4</v>
      </c>
      <c r="C24" s="3">
        <v>2</v>
      </c>
      <c r="D24" s="4">
        <v>0.5</v>
      </c>
    </row>
    <row r="25" spans="1:4" x14ac:dyDescent="0.25">
      <c r="A25" s="5" t="s">
        <v>23</v>
      </c>
      <c r="B25" s="3">
        <v>12</v>
      </c>
      <c r="C25" s="3">
        <v>9</v>
      </c>
      <c r="D25" s="4">
        <v>0.75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6</v>
      </c>
      <c r="D27" s="4">
        <v>0.75</v>
      </c>
    </row>
    <row r="28" spans="1:4" x14ac:dyDescent="0.25">
      <c r="A28" s="5" t="s">
        <v>26</v>
      </c>
      <c r="B28" s="3">
        <v>5</v>
      </c>
      <c r="C28" s="3">
        <v>1</v>
      </c>
      <c r="D28" s="4">
        <v>0.2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229</v>
      </c>
      <c r="D29" s="7">
        <f>C29/B29</f>
        <v>0.90157480314960625</v>
      </c>
    </row>
    <row r="30" spans="1:4" ht="15.75" thickBot="1" x14ac:dyDescent="0.3"/>
    <row r="31" spans="1:4" ht="15.75" thickBot="1" x14ac:dyDescent="0.3">
      <c r="A31" s="9" t="s">
        <v>86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27" customHeight="1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FBD7-5904-46B6-8B50-BD733772BAC3}">
  <dimension ref="A2:D33"/>
  <sheetViews>
    <sheetView showGridLines="0" tabSelected="1" topLeftCell="A14" workbookViewId="0">
      <selection activeCell="E32" sqref="E32"/>
    </sheetView>
  </sheetViews>
  <sheetFormatPr baseColWidth="10" defaultRowHeight="15" x14ac:dyDescent="0.25"/>
  <cols>
    <col min="1" max="1" width="66.28515625" bestFit="1" customWidth="1"/>
    <col min="2" max="4" width="15.28515625" customWidth="1"/>
  </cols>
  <sheetData>
    <row r="2" spans="1:4" x14ac:dyDescent="0.25">
      <c r="A2" s="37" t="s">
        <v>87</v>
      </c>
      <c r="B2" s="37"/>
      <c r="C2" s="37"/>
      <c r="D2" s="37"/>
    </row>
    <row r="3" spans="1:4" x14ac:dyDescent="0.25">
      <c r="A3" s="37"/>
      <c r="B3" s="37"/>
      <c r="C3" s="37"/>
      <c r="D3" s="37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2" t="s">
        <v>4</v>
      </c>
      <c r="B6" s="3">
        <v>7</v>
      </c>
      <c r="C6" s="3">
        <v>6</v>
      </c>
      <c r="D6" s="4">
        <v>0.85714285714285698</v>
      </c>
    </row>
    <row r="7" spans="1:4" x14ac:dyDescent="0.25">
      <c r="A7" s="2" t="s">
        <v>5</v>
      </c>
      <c r="B7" s="3">
        <v>3</v>
      </c>
      <c r="C7" s="3">
        <v>1</v>
      </c>
      <c r="D7" s="4">
        <v>0.33333333333333298</v>
      </c>
    </row>
    <row r="8" spans="1:4" x14ac:dyDescent="0.25">
      <c r="A8" s="2" t="s">
        <v>6</v>
      </c>
      <c r="B8" s="3">
        <v>6</v>
      </c>
      <c r="C8" s="3">
        <v>6</v>
      </c>
      <c r="D8" s="4">
        <v>1</v>
      </c>
    </row>
    <row r="9" spans="1:4" x14ac:dyDescent="0.25">
      <c r="A9" s="2" t="s">
        <v>7</v>
      </c>
      <c r="B9" s="3">
        <v>13</v>
      </c>
      <c r="C9" s="3">
        <v>13</v>
      </c>
      <c r="D9" s="4">
        <v>1</v>
      </c>
    </row>
    <row r="10" spans="1:4" x14ac:dyDescent="0.25">
      <c r="A10" s="2" t="s">
        <v>8</v>
      </c>
      <c r="B10" s="3">
        <v>13</v>
      </c>
      <c r="C10" s="3">
        <v>10</v>
      </c>
      <c r="D10" s="4">
        <v>0.76923076923076905</v>
      </c>
    </row>
    <row r="11" spans="1:4" x14ac:dyDescent="0.25">
      <c r="A11" s="2" t="s">
        <v>9</v>
      </c>
      <c r="B11" s="3">
        <v>7</v>
      </c>
      <c r="C11" s="3">
        <v>6</v>
      </c>
      <c r="D11" s="4">
        <v>0.85714285714285698</v>
      </c>
    </row>
    <row r="12" spans="1:4" x14ac:dyDescent="0.25">
      <c r="A12" s="2" t="s">
        <v>10</v>
      </c>
      <c r="B12" s="3">
        <v>31</v>
      </c>
      <c r="C12" s="3">
        <v>30</v>
      </c>
      <c r="D12" s="4">
        <v>0.967741935483871</v>
      </c>
    </row>
    <row r="13" spans="1:4" x14ac:dyDescent="0.25">
      <c r="A13" s="2" t="s">
        <v>11</v>
      </c>
      <c r="B13" s="3">
        <v>70</v>
      </c>
      <c r="C13" s="3">
        <v>70</v>
      </c>
      <c r="D13" s="4">
        <v>1</v>
      </c>
    </row>
    <row r="14" spans="1:4" x14ac:dyDescent="0.25">
      <c r="A14" s="2" t="s">
        <v>12</v>
      </c>
      <c r="B14" s="3">
        <v>3</v>
      </c>
      <c r="C14" s="3">
        <v>3</v>
      </c>
      <c r="D14" s="4">
        <v>1</v>
      </c>
    </row>
    <row r="15" spans="1:4" x14ac:dyDescent="0.25">
      <c r="A15" s="2" t="s">
        <v>13</v>
      </c>
      <c r="B15" s="3">
        <v>7</v>
      </c>
      <c r="C15" s="3">
        <v>7</v>
      </c>
      <c r="D15" s="4">
        <v>1</v>
      </c>
    </row>
    <row r="16" spans="1:4" x14ac:dyDescent="0.25">
      <c r="A16" s="2" t="s">
        <v>14</v>
      </c>
      <c r="B16" s="3">
        <v>6</v>
      </c>
      <c r="C16" s="3">
        <v>2</v>
      </c>
      <c r="D16" s="4">
        <v>0.33333333333333298</v>
      </c>
    </row>
    <row r="17" spans="1:4" x14ac:dyDescent="0.25">
      <c r="A17" s="2" t="s">
        <v>15</v>
      </c>
      <c r="B17" s="3">
        <v>8</v>
      </c>
      <c r="C17" s="3">
        <v>8</v>
      </c>
      <c r="D17" s="4">
        <v>1</v>
      </c>
    </row>
    <row r="18" spans="1:4" x14ac:dyDescent="0.25">
      <c r="A18" s="2" t="s">
        <v>16</v>
      </c>
      <c r="B18" s="3">
        <v>6</v>
      </c>
      <c r="C18" s="3">
        <v>6</v>
      </c>
      <c r="D18" s="4">
        <v>1</v>
      </c>
    </row>
    <row r="19" spans="1:4" x14ac:dyDescent="0.25">
      <c r="A19" s="2" t="s">
        <v>17</v>
      </c>
      <c r="B19" s="3">
        <v>6</v>
      </c>
      <c r="C19" s="3">
        <v>6</v>
      </c>
      <c r="D19" s="4">
        <v>1</v>
      </c>
    </row>
    <row r="20" spans="1:4" x14ac:dyDescent="0.25">
      <c r="A20" s="2" t="s">
        <v>18</v>
      </c>
      <c r="B20" s="3">
        <v>6</v>
      </c>
      <c r="C20" s="3">
        <v>5</v>
      </c>
      <c r="D20" s="4">
        <v>0.83333333333333304</v>
      </c>
    </row>
    <row r="21" spans="1:4" x14ac:dyDescent="0.25">
      <c r="A21" s="2" t="s">
        <v>19</v>
      </c>
      <c r="B21" s="3">
        <v>11</v>
      </c>
      <c r="C21" s="3">
        <v>11</v>
      </c>
      <c r="D21" s="4">
        <v>1</v>
      </c>
    </row>
    <row r="22" spans="1:4" x14ac:dyDescent="0.25">
      <c r="A22" s="2" t="s">
        <v>20</v>
      </c>
      <c r="B22" s="3">
        <v>6</v>
      </c>
      <c r="C22" s="3">
        <v>6</v>
      </c>
      <c r="D22" s="4">
        <v>1</v>
      </c>
    </row>
    <row r="23" spans="1:4" x14ac:dyDescent="0.25">
      <c r="A23" s="2" t="s">
        <v>21</v>
      </c>
      <c r="B23" s="3">
        <v>5</v>
      </c>
      <c r="C23" s="3">
        <v>3</v>
      </c>
      <c r="D23" s="4">
        <v>0.6</v>
      </c>
    </row>
    <row r="24" spans="1:4" x14ac:dyDescent="0.25">
      <c r="A24" s="2" t="s">
        <v>22</v>
      </c>
      <c r="B24" s="3">
        <v>4</v>
      </c>
      <c r="C24" s="3">
        <v>4</v>
      </c>
      <c r="D24" s="4">
        <v>1</v>
      </c>
    </row>
    <row r="25" spans="1:4" x14ac:dyDescent="0.25">
      <c r="A25" s="5" t="s">
        <v>23</v>
      </c>
      <c r="B25" s="3">
        <v>12</v>
      </c>
      <c r="C25" s="3">
        <v>9</v>
      </c>
      <c r="D25" s="4">
        <v>0.75</v>
      </c>
    </row>
    <row r="26" spans="1:4" x14ac:dyDescent="0.25">
      <c r="A26" s="5" t="s">
        <v>24</v>
      </c>
      <c r="B26" s="3">
        <v>11</v>
      </c>
      <c r="C26" s="3">
        <v>11</v>
      </c>
      <c r="D26" s="4">
        <v>1</v>
      </c>
    </row>
    <row r="27" spans="1:4" x14ac:dyDescent="0.25">
      <c r="A27" s="5" t="s">
        <v>25</v>
      </c>
      <c r="B27" s="3">
        <v>8</v>
      </c>
      <c r="C27" s="3">
        <v>5</v>
      </c>
      <c r="D27" s="4">
        <v>0.625</v>
      </c>
    </row>
    <row r="28" spans="1:4" x14ac:dyDescent="0.25">
      <c r="A28" s="5" t="s">
        <v>26</v>
      </c>
      <c r="B28" s="3">
        <v>5</v>
      </c>
      <c r="C28" s="3">
        <v>3</v>
      </c>
      <c r="D28" s="4">
        <v>0.6</v>
      </c>
    </row>
    <row r="29" spans="1:4" x14ac:dyDescent="0.25">
      <c r="A29" s="6" t="s">
        <v>27</v>
      </c>
      <c r="B29" s="6">
        <f>SUM(B4:B28)</f>
        <v>254</v>
      </c>
      <c r="C29" s="6">
        <f>SUM(C4:C28)</f>
        <v>231</v>
      </c>
      <c r="D29" s="7">
        <f>C29/B29</f>
        <v>0.90944881889763785</v>
      </c>
    </row>
    <row r="30" spans="1:4" ht="15.75" thickBot="1" x14ac:dyDescent="0.3"/>
    <row r="31" spans="1:4" ht="15.75" thickBot="1" x14ac:dyDescent="0.3">
      <c r="A31" s="9" t="s">
        <v>88</v>
      </c>
      <c r="B31" s="9"/>
      <c r="C31" s="9"/>
      <c r="D31" s="9"/>
    </row>
    <row r="32" spans="1:4" ht="15.75" thickBot="1" x14ac:dyDescent="0.3">
      <c r="A32" s="9"/>
      <c r="B32" s="9"/>
      <c r="C32" s="9"/>
      <c r="D32" s="9"/>
    </row>
    <row r="33" spans="1:4" ht="33.75" customHeight="1" thickBot="1" x14ac:dyDescent="0.3">
      <c r="A33" s="9"/>
      <c r="B33" s="9"/>
      <c r="C33" s="9"/>
      <c r="D33" s="9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6B7EB3-7838-4559-8EF1-7500DA8BBD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3DFAAE-F5EC-4B88-B91F-5CF4B7A37438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23ded3f6-efb1-4e92-a74c-e903af138b69"/>
    <ds:schemaRef ds:uri="http://schemas.openxmlformats.org/package/2006/metadata/core-properties"/>
    <ds:schemaRef ds:uri="http://purl.org/dc/terms/"/>
    <ds:schemaRef ds:uri="0318bfa1-f4c8-482c-8f68-d7f215aa572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1C2F7B-FD1D-4C15-BE79-9E3B5268F6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UCI_PEDIÁTRICA_01_05_2026</vt:lpstr>
      <vt:lpstr>UCI_PEDIÁTRICA_02_05_2026</vt:lpstr>
      <vt:lpstr>UCI_PEDIÁTRICA_03_05_2026</vt:lpstr>
      <vt:lpstr>UCI_PEDIÁTRICA_04_05_2026</vt:lpstr>
      <vt:lpstr>UCI_PEDIÁTRICA_05_05_2026</vt:lpstr>
      <vt:lpstr>UCI_PEDIÁTRICA_06_05_2026</vt:lpstr>
      <vt:lpstr>UCI_PEDIÁTRICA_07_05_2026</vt:lpstr>
      <vt:lpstr>UCI_PEDIÁTRICA_08_05_2026</vt:lpstr>
      <vt:lpstr>UCI_PEDIÁTRICA_09_05_2026</vt:lpstr>
      <vt:lpstr>UCI_PEDIÁTRICA_10_05_2026</vt:lpstr>
      <vt:lpstr>UCI_PEDIÁTRICA_11_05_2026</vt:lpstr>
      <vt:lpstr>UCI_PEDIÁTRICA_12_05_2026</vt:lpstr>
      <vt:lpstr>UCI_PEDIÁTRICA_13_05_2026</vt:lpstr>
      <vt:lpstr>UCI_PEDIÁTRICA_14_05_2026</vt:lpstr>
      <vt:lpstr>UCI_PEDIÁTRICA_15_05_2026</vt:lpstr>
      <vt:lpstr>UCI_PEDIÁTRICA_16_05_2026</vt:lpstr>
      <vt:lpstr>UCI_PEDIÁTRICA_17_05_2026</vt:lpstr>
      <vt:lpstr>UCI_PEDIÁTRICA_18_05_2026</vt:lpstr>
      <vt:lpstr>UCI_PEDIÁTRICA_19_05_2026</vt:lpstr>
      <vt:lpstr>UCI_PEDIÁTRICA_20_05_2026</vt:lpstr>
      <vt:lpstr>UCI_PEDIÁTRICA_21_05_2026</vt:lpstr>
      <vt:lpstr>UCI_PEDIÁTRICA_22_05_2026</vt:lpstr>
      <vt:lpstr>UCI_PEDIÁTRICA_23_05_2026</vt:lpstr>
      <vt:lpstr>UCI_PEDIÁTRICA_24_05_2026</vt:lpstr>
      <vt:lpstr>UCI_PEDIÁTRICA_25_05_2026</vt:lpstr>
      <vt:lpstr>UCI_PEDIÁTRICA_26_05_2026</vt:lpstr>
      <vt:lpstr>UCI_PEDIÁTRICA_27_05_2026</vt:lpstr>
      <vt:lpstr>UCI_PEDIÁTRICA_28_05_2026</vt:lpstr>
      <vt:lpstr>UCI_PEDIÁTRICA_29_05_2026</vt:lpstr>
      <vt:lpstr>UCI_PEDIÁTRICA_30_05_2026</vt:lpstr>
      <vt:lpstr>UCI_PEDIÁTRICA_31_05_2026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Carito VP</dc:creator>
  <cp:lastModifiedBy>Claudia Angelica, Quintero Moreno</cp:lastModifiedBy>
  <dcterms:created xsi:type="dcterms:W3CDTF">2026-05-01T20:30:30Z</dcterms:created>
  <dcterms:modified xsi:type="dcterms:W3CDTF">2026-05-31T22:39:30Z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